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2-066 PID113415 TUS-250-21.320\Task2.7.H.A Cost Estimates\Calcs\Stage 3 Quantities\"/>
    </mc:Choice>
  </mc:AlternateContent>
  <xr:revisionPtr revIDLastSave="0" documentId="13_ncr:1_{EA2F39A7-932B-4177-9277-B92D04FD8D30}" xr6:coauthVersionLast="47" xr6:coauthVersionMax="47" xr10:uidLastSave="{00000000-0000-0000-0000-000000000000}"/>
  <bookViews>
    <workbookView xWindow="-120" yWindow="-120" windowWidth="25440" windowHeight="15390" xr2:uid="{97602A4A-93AA-4BEB-8742-F2CA8FC254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6" i="1" l="1"/>
  <c r="M152" i="1"/>
  <c r="M148" i="1"/>
  <c r="M144" i="1"/>
  <c r="M140" i="1"/>
  <c r="R162" i="1"/>
  <c r="Q162" i="1"/>
  <c r="M161" i="1"/>
  <c r="L160" i="1"/>
  <c r="L170" i="1" s="1"/>
  <c r="E162" i="1"/>
  <c r="E161" i="1"/>
  <c r="E160" i="1"/>
  <c r="E159" i="1"/>
  <c r="G148" i="1"/>
  <c r="G149" i="1" s="1"/>
  <c r="F148" i="1"/>
  <c r="F149" i="1" s="1"/>
  <c r="H147" i="1"/>
  <c r="E147" i="1"/>
  <c r="E149" i="1" s="1"/>
  <c r="J126" i="1"/>
  <c r="J130" i="1"/>
  <c r="J132" i="1"/>
  <c r="J122" i="1"/>
  <c r="J134" i="1"/>
  <c r="J124" i="1"/>
  <c r="J123" i="1"/>
  <c r="J128" i="1"/>
  <c r="J127" i="1"/>
  <c r="J106" i="1"/>
  <c r="J107" i="1"/>
  <c r="Q132" i="1"/>
  <c r="R132" i="1" s="1"/>
  <c r="J136" i="1"/>
  <c r="J135" i="1"/>
  <c r="P170" i="1"/>
  <c r="O170" i="1"/>
  <c r="N170" i="1"/>
  <c r="B51" i="1"/>
  <c r="E51" i="1" s="1"/>
  <c r="H51" i="1"/>
  <c r="G50" i="1"/>
  <c r="F50" i="1"/>
  <c r="G49" i="1"/>
  <c r="F49" i="1"/>
  <c r="H48" i="1"/>
  <c r="I48" i="1" s="1"/>
  <c r="E48" i="1"/>
  <c r="E50" i="1" s="1"/>
  <c r="J131" i="1"/>
  <c r="I147" i="1" l="1"/>
  <c r="L147" i="1" s="1"/>
  <c r="E148" i="1"/>
  <c r="H149" i="1"/>
  <c r="I149" i="1" s="1"/>
  <c r="Q149" i="1" s="1"/>
  <c r="R149" i="1" s="1"/>
  <c r="H148" i="1"/>
  <c r="I148" i="1" s="1"/>
  <c r="H49" i="1"/>
  <c r="H50" i="1"/>
  <c r="I50" i="1" s="1"/>
  <c r="I51" i="1"/>
  <c r="N51" i="1" s="1"/>
  <c r="E49" i="1"/>
  <c r="M48" i="1"/>
  <c r="K48" i="1"/>
  <c r="K122" i="1"/>
  <c r="G98" i="1"/>
  <c r="F98" i="1"/>
  <c r="G97" i="1"/>
  <c r="F97" i="1"/>
  <c r="H96" i="1"/>
  <c r="E96" i="1"/>
  <c r="E98" i="1" s="1"/>
  <c r="M131" i="1"/>
  <c r="K130" i="1"/>
  <c r="M127" i="1"/>
  <c r="K126" i="1"/>
  <c r="Q124" i="1"/>
  <c r="R124" i="1" s="1"/>
  <c r="M123" i="1"/>
  <c r="Q106" i="1"/>
  <c r="R106" i="1" s="1"/>
  <c r="G89" i="1"/>
  <c r="F89" i="1"/>
  <c r="G88" i="1"/>
  <c r="F88" i="1"/>
  <c r="H87" i="1"/>
  <c r="E87" i="1"/>
  <c r="E89" i="1" s="1"/>
  <c r="F70" i="1"/>
  <c r="F71" i="1"/>
  <c r="G71" i="1"/>
  <c r="G70" i="1"/>
  <c r="H69" i="1"/>
  <c r="E69" i="1"/>
  <c r="E71" i="1" s="1"/>
  <c r="H33" i="1"/>
  <c r="B34" i="1"/>
  <c r="E34" i="1" s="1"/>
  <c r="B33" i="1"/>
  <c r="E33" i="1" s="1"/>
  <c r="G156" i="1"/>
  <c r="G157" i="1" s="1"/>
  <c r="F156" i="1"/>
  <c r="H155" i="1"/>
  <c r="E155" i="1"/>
  <c r="E156" i="1" s="1"/>
  <c r="G152" i="1"/>
  <c r="G153" i="1" s="1"/>
  <c r="F152" i="1"/>
  <c r="F153" i="1" s="1"/>
  <c r="H151" i="1"/>
  <c r="E151" i="1"/>
  <c r="E153" i="1" s="1"/>
  <c r="F144" i="1"/>
  <c r="F145" i="1" s="1"/>
  <c r="G144" i="1"/>
  <c r="E143" i="1"/>
  <c r="E145" i="1" s="1"/>
  <c r="F140" i="1"/>
  <c r="F141" i="1" s="1"/>
  <c r="H139" i="1"/>
  <c r="E139" i="1"/>
  <c r="E141" i="1" s="1"/>
  <c r="E102" i="1"/>
  <c r="H102" i="1"/>
  <c r="H90" i="1"/>
  <c r="E90" i="1"/>
  <c r="H92" i="1"/>
  <c r="B92" i="1"/>
  <c r="E92" i="1" s="1"/>
  <c r="H91" i="1"/>
  <c r="E91" i="1"/>
  <c r="H77" i="1"/>
  <c r="E77" i="1"/>
  <c r="H74" i="1"/>
  <c r="E74" i="1"/>
  <c r="H73" i="1"/>
  <c r="E73" i="1"/>
  <c r="H72" i="1"/>
  <c r="H65" i="1"/>
  <c r="E65" i="1"/>
  <c r="H64" i="1"/>
  <c r="E64" i="1"/>
  <c r="E72" i="1"/>
  <c r="H41" i="1"/>
  <c r="E41" i="1"/>
  <c r="H38" i="1"/>
  <c r="E38" i="1"/>
  <c r="H27" i="1"/>
  <c r="B27" i="1"/>
  <c r="E27" i="1" s="1"/>
  <c r="H26" i="1"/>
  <c r="B26" i="1"/>
  <c r="E26" i="1" s="1"/>
  <c r="H25" i="1"/>
  <c r="B25" i="1"/>
  <c r="E25" i="1" s="1"/>
  <c r="F24" i="1"/>
  <c r="H24" i="1" s="1"/>
  <c r="B24" i="1"/>
  <c r="E24" i="1" s="1"/>
  <c r="H23" i="1"/>
  <c r="E23" i="1"/>
  <c r="H20" i="1"/>
  <c r="E20" i="1"/>
  <c r="H19" i="1"/>
  <c r="E19" i="1"/>
  <c r="H10" i="1"/>
  <c r="E10" i="1"/>
  <c r="G101" i="1"/>
  <c r="F101" i="1"/>
  <c r="G100" i="1"/>
  <c r="F100" i="1"/>
  <c r="H99" i="1"/>
  <c r="E99" i="1"/>
  <c r="E100" i="1" s="1"/>
  <c r="Q136" i="1"/>
  <c r="M135" i="1"/>
  <c r="K134" i="1"/>
  <c r="Q128" i="1"/>
  <c r="R128" i="1" s="1"/>
  <c r="Q107" i="1"/>
  <c r="G95" i="1"/>
  <c r="F95" i="1"/>
  <c r="G94" i="1"/>
  <c r="F94" i="1"/>
  <c r="H93" i="1"/>
  <c r="E93" i="1"/>
  <c r="E94" i="1" s="1"/>
  <c r="G86" i="1"/>
  <c r="F86" i="1"/>
  <c r="G85" i="1"/>
  <c r="F85" i="1"/>
  <c r="G83" i="1"/>
  <c r="F83" i="1"/>
  <c r="G82" i="1"/>
  <c r="F82" i="1"/>
  <c r="G80" i="1"/>
  <c r="F80" i="1"/>
  <c r="G79" i="1"/>
  <c r="F79" i="1"/>
  <c r="G68" i="1"/>
  <c r="F68" i="1"/>
  <c r="G67" i="1"/>
  <c r="F67" i="1"/>
  <c r="G47" i="1"/>
  <c r="F47" i="1"/>
  <c r="G46" i="1"/>
  <c r="F46" i="1"/>
  <c r="G44" i="1"/>
  <c r="G43" i="1"/>
  <c r="F44" i="1"/>
  <c r="F43" i="1"/>
  <c r="B37" i="1"/>
  <c r="E37" i="1" s="1"/>
  <c r="B36" i="1"/>
  <c r="E36" i="1" s="1"/>
  <c r="B32" i="1"/>
  <c r="E32" i="1" s="1"/>
  <c r="B31" i="1"/>
  <c r="E31" i="1" s="1"/>
  <c r="B29" i="1"/>
  <c r="E29" i="1" s="1"/>
  <c r="B18" i="1"/>
  <c r="E18" i="1" s="1"/>
  <c r="B17" i="1"/>
  <c r="E17" i="1" s="1"/>
  <c r="B16" i="1"/>
  <c r="E16" i="1" s="1"/>
  <c r="B15" i="1"/>
  <c r="E15" i="1" s="1"/>
  <c r="B14" i="1"/>
  <c r="E14" i="1" s="1"/>
  <c r="B13" i="1"/>
  <c r="E13" i="1" s="1"/>
  <c r="B12" i="1"/>
  <c r="E12" i="1" s="1"/>
  <c r="E134" i="1"/>
  <c r="E130" i="1"/>
  <c r="E126" i="1"/>
  <c r="E122" i="1"/>
  <c r="E123" i="1" s="1"/>
  <c r="E107" i="1"/>
  <c r="E106" i="1"/>
  <c r="H84" i="1"/>
  <c r="E84" i="1"/>
  <c r="E86" i="1" s="1"/>
  <c r="H81" i="1"/>
  <c r="E81" i="1"/>
  <c r="E83" i="1" s="1"/>
  <c r="H78" i="1"/>
  <c r="E78" i="1"/>
  <c r="H66" i="1"/>
  <c r="E66" i="1"/>
  <c r="H45" i="1"/>
  <c r="E45" i="1"/>
  <c r="E47" i="1" s="1"/>
  <c r="H42" i="1"/>
  <c r="E42" i="1"/>
  <c r="E43" i="1" s="1"/>
  <c r="H37" i="1"/>
  <c r="H36" i="1"/>
  <c r="H35" i="1"/>
  <c r="E35" i="1"/>
  <c r="H34" i="1"/>
  <c r="H32" i="1"/>
  <c r="H31" i="1"/>
  <c r="H30" i="1"/>
  <c r="B30" i="1"/>
  <c r="E30" i="1" s="1"/>
  <c r="H29" i="1"/>
  <c r="H28" i="1"/>
  <c r="E28" i="1"/>
  <c r="H18" i="1"/>
  <c r="H17" i="1"/>
  <c r="H16" i="1"/>
  <c r="H15" i="1"/>
  <c r="H14" i="1"/>
  <c r="H13" i="1"/>
  <c r="H12" i="1"/>
  <c r="H11" i="1"/>
  <c r="E11" i="1"/>
  <c r="P51" i="1" l="1"/>
  <c r="I49" i="1"/>
  <c r="M49" i="1" s="1"/>
  <c r="O51" i="1"/>
  <c r="Q50" i="1"/>
  <c r="R50" i="1" s="1"/>
  <c r="R107" i="1"/>
  <c r="R136" i="1"/>
  <c r="H97" i="1"/>
  <c r="H98" i="1"/>
  <c r="I98" i="1" s="1"/>
  <c r="Q98" i="1" s="1"/>
  <c r="R98" i="1" s="1"/>
  <c r="I96" i="1"/>
  <c r="K96" i="1" s="1"/>
  <c r="E97" i="1"/>
  <c r="H88" i="1"/>
  <c r="H71" i="1"/>
  <c r="I71" i="1" s="1"/>
  <c r="Q71" i="1" s="1"/>
  <c r="R71" i="1" s="1"/>
  <c r="H89" i="1"/>
  <c r="I89" i="1" s="1"/>
  <c r="Q89" i="1" s="1"/>
  <c r="R89" i="1" s="1"/>
  <c r="I87" i="1"/>
  <c r="K87" i="1" s="1"/>
  <c r="E88" i="1"/>
  <c r="E70" i="1"/>
  <c r="H70" i="1"/>
  <c r="I69" i="1"/>
  <c r="K69" i="1" s="1"/>
  <c r="I139" i="1"/>
  <c r="L139" i="1" s="1"/>
  <c r="H156" i="1"/>
  <c r="I156" i="1" s="1"/>
  <c r="I33" i="1"/>
  <c r="K33" i="1" s="1"/>
  <c r="G140" i="1"/>
  <c r="G141" i="1" s="1"/>
  <c r="H141" i="1" s="1"/>
  <c r="I141" i="1" s="1"/>
  <c r="Q141" i="1" s="1"/>
  <c r="R141" i="1" s="1"/>
  <c r="I151" i="1"/>
  <c r="K151" i="1" s="1"/>
  <c r="I155" i="1"/>
  <c r="K155" i="1" s="1"/>
  <c r="E157" i="1"/>
  <c r="F157" i="1"/>
  <c r="H157" i="1" s="1"/>
  <c r="H153" i="1"/>
  <c r="I153" i="1" s="1"/>
  <c r="Q153" i="1" s="1"/>
  <c r="R153" i="1" s="1"/>
  <c r="E152" i="1"/>
  <c r="H152" i="1"/>
  <c r="H144" i="1"/>
  <c r="G145" i="1"/>
  <c r="H145" i="1" s="1"/>
  <c r="I145" i="1" s="1"/>
  <c r="Q145" i="1" s="1"/>
  <c r="R145" i="1" s="1"/>
  <c r="E144" i="1"/>
  <c r="H143" i="1"/>
  <c r="I143" i="1" s="1"/>
  <c r="L143" i="1" s="1"/>
  <c r="E140" i="1"/>
  <c r="I102" i="1"/>
  <c r="O102" i="1" s="1"/>
  <c r="I90" i="1"/>
  <c r="P90" i="1" s="1"/>
  <c r="I91" i="1"/>
  <c r="O91" i="1" s="1"/>
  <c r="I92" i="1"/>
  <c r="P92" i="1" s="1"/>
  <c r="I77" i="1"/>
  <c r="P77" i="1" s="1"/>
  <c r="I74" i="1"/>
  <c r="P74" i="1" s="1"/>
  <c r="I73" i="1"/>
  <c r="I72" i="1"/>
  <c r="P72" i="1" s="1"/>
  <c r="I65" i="1"/>
  <c r="O65" i="1" s="1"/>
  <c r="I41" i="1"/>
  <c r="P41" i="1" s="1"/>
  <c r="I64" i="1"/>
  <c r="N64" i="1" s="1"/>
  <c r="I24" i="1"/>
  <c r="P24" i="1" s="1"/>
  <c r="I38" i="1"/>
  <c r="P38" i="1" s="1"/>
  <c r="I26" i="1"/>
  <c r="N26" i="1" s="1"/>
  <c r="I25" i="1"/>
  <c r="O25" i="1" s="1"/>
  <c r="I27" i="1"/>
  <c r="P27" i="1" s="1"/>
  <c r="I23" i="1"/>
  <c r="P23" i="1" s="1"/>
  <c r="I19" i="1"/>
  <c r="P19" i="1" s="1"/>
  <c r="I20" i="1"/>
  <c r="N20" i="1" s="1"/>
  <c r="I10" i="1"/>
  <c r="P10" i="1" s="1"/>
  <c r="M107" i="1"/>
  <c r="H101" i="1"/>
  <c r="K106" i="1"/>
  <c r="H100" i="1"/>
  <c r="I100" i="1" s="1"/>
  <c r="M100" i="1" s="1"/>
  <c r="E101" i="1"/>
  <c r="I99" i="1"/>
  <c r="K99" i="1" s="1"/>
  <c r="H82" i="1"/>
  <c r="H68" i="1"/>
  <c r="H47" i="1"/>
  <c r="I47" i="1" s="1"/>
  <c r="Q47" i="1" s="1"/>
  <c r="H80" i="1"/>
  <c r="H94" i="1"/>
  <c r="I94" i="1" s="1"/>
  <c r="M94" i="1" s="1"/>
  <c r="M106" i="1"/>
  <c r="H95" i="1"/>
  <c r="H86" i="1"/>
  <c r="I86" i="1" s="1"/>
  <c r="Q86" i="1" s="1"/>
  <c r="R86" i="1" s="1"/>
  <c r="H83" i="1"/>
  <c r="I83" i="1" s="1"/>
  <c r="Q83" i="1" s="1"/>
  <c r="R83" i="1" s="1"/>
  <c r="K107" i="1"/>
  <c r="H79" i="1"/>
  <c r="E95" i="1"/>
  <c r="E85" i="1"/>
  <c r="H85" i="1"/>
  <c r="I93" i="1"/>
  <c r="K93" i="1" s="1"/>
  <c r="H67" i="1"/>
  <c r="H44" i="1"/>
  <c r="H46" i="1"/>
  <c r="E46" i="1"/>
  <c r="I81" i="1"/>
  <c r="K81" i="1" s="1"/>
  <c r="E68" i="1"/>
  <c r="I36" i="1"/>
  <c r="I45" i="1"/>
  <c r="K45" i="1" s="1"/>
  <c r="E44" i="1"/>
  <c r="E80" i="1"/>
  <c r="I30" i="1"/>
  <c r="K30" i="1" s="1"/>
  <c r="I29" i="1"/>
  <c r="I28" i="1"/>
  <c r="K28" i="1" s="1"/>
  <c r="I84" i="1"/>
  <c r="K84" i="1" s="1"/>
  <c r="I32" i="1"/>
  <c r="I37" i="1"/>
  <c r="E128" i="1"/>
  <c r="E131" i="1"/>
  <c r="I31" i="1"/>
  <c r="I35" i="1"/>
  <c r="E136" i="1"/>
  <c r="H43" i="1"/>
  <c r="I43" i="1" s="1"/>
  <c r="M43" i="1" s="1"/>
  <c r="E79" i="1"/>
  <c r="E132" i="1"/>
  <c r="I18" i="1"/>
  <c r="I17" i="1"/>
  <c r="I16" i="1"/>
  <c r="I15" i="1"/>
  <c r="I14" i="1"/>
  <c r="I13" i="1"/>
  <c r="I12" i="1"/>
  <c r="K12" i="1" s="1"/>
  <c r="I11" i="1"/>
  <c r="I34" i="1"/>
  <c r="K34" i="1" s="1"/>
  <c r="E67" i="1"/>
  <c r="I78" i="1"/>
  <c r="K78" i="1" s="1"/>
  <c r="E82" i="1"/>
  <c r="E127" i="1"/>
  <c r="E124" i="1"/>
  <c r="E135" i="1"/>
  <c r="I42" i="1"/>
  <c r="K42" i="1" s="1"/>
  <c r="I66" i="1"/>
  <c r="K66" i="1" s="1"/>
  <c r="K109" i="1" l="1"/>
  <c r="I97" i="1"/>
  <c r="M97" i="1" s="1"/>
  <c r="I70" i="1"/>
  <c r="M70" i="1" s="1"/>
  <c r="I88" i="1"/>
  <c r="M88" i="1" s="1"/>
  <c r="Q33" i="1"/>
  <c r="R33" i="1" s="1"/>
  <c r="I152" i="1"/>
  <c r="H140" i="1"/>
  <c r="I140" i="1" s="1"/>
  <c r="M33" i="1"/>
  <c r="I157" i="1"/>
  <c r="Q157" i="1" s="1"/>
  <c r="R157" i="1" s="1"/>
  <c r="I144" i="1"/>
  <c r="O92" i="1"/>
  <c r="N90" i="1"/>
  <c r="P91" i="1"/>
  <c r="N102" i="1"/>
  <c r="P102" i="1"/>
  <c r="N92" i="1"/>
  <c r="O90" i="1"/>
  <c r="N91" i="1"/>
  <c r="N77" i="1"/>
  <c r="O77" i="1"/>
  <c r="O74" i="1"/>
  <c r="N74" i="1"/>
  <c r="P73" i="1"/>
  <c r="O73" i="1"/>
  <c r="N73" i="1"/>
  <c r="N72" i="1"/>
  <c r="O72" i="1"/>
  <c r="P64" i="1"/>
  <c r="P65" i="1"/>
  <c r="O64" i="1"/>
  <c r="N65" i="1"/>
  <c r="N41" i="1"/>
  <c r="O41" i="1"/>
  <c r="N24" i="1"/>
  <c r="O24" i="1"/>
  <c r="N27" i="1"/>
  <c r="O26" i="1"/>
  <c r="P26" i="1"/>
  <c r="O27" i="1"/>
  <c r="N38" i="1"/>
  <c r="O38" i="1"/>
  <c r="P25" i="1"/>
  <c r="N25" i="1"/>
  <c r="N23" i="1"/>
  <c r="O23" i="1"/>
  <c r="N10" i="1"/>
  <c r="O10" i="1"/>
  <c r="O20" i="1"/>
  <c r="N19" i="1"/>
  <c r="O19" i="1"/>
  <c r="P20" i="1"/>
  <c r="I101" i="1"/>
  <c r="Q101" i="1" s="1"/>
  <c r="R101" i="1" s="1"/>
  <c r="I82" i="1"/>
  <c r="M82" i="1" s="1"/>
  <c r="R47" i="1"/>
  <c r="I67" i="1"/>
  <c r="M67" i="1" s="1"/>
  <c r="I80" i="1"/>
  <c r="Q80" i="1" s="1"/>
  <c r="R80" i="1" s="1"/>
  <c r="I95" i="1"/>
  <c r="Q95" i="1" s="1"/>
  <c r="R95" i="1" s="1"/>
  <c r="I44" i="1"/>
  <c r="Q44" i="1" s="1"/>
  <c r="R44" i="1" s="1"/>
  <c r="I68" i="1"/>
  <c r="Q68" i="1" s="1"/>
  <c r="I79" i="1"/>
  <c r="M79" i="1" s="1"/>
  <c r="I85" i="1"/>
  <c r="M85" i="1" s="1"/>
  <c r="I46" i="1"/>
  <c r="M46" i="1" s="1"/>
  <c r="Q29" i="1"/>
  <c r="R29" i="1" s="1"/>
  <c r="K29" i="1"/>
  <c r="Q13" i="1"/>
  <c r="R13" i="1" s="1"/>
  <c r="K13" i="1"/>
  <c r="M13" i="1"/>
  <c r="K14" i="1"/>
  <c r="M14" i="1"/>
  <c r="K15" i="1"/>
  <c r="M15" i="1"/>
  <c r="Q11" i="1"/>
  <c r="M11" i="1"/>
  <c r="K11" i="1"/>
  <c r="K16" i="1"/>
  <c r="M16" i="1"/>
  <c r="Q35" i="1"/>
  <c r="R35" i="1" s="1"/>
  <c r="K35" i="1"/>
  <c r="M37" i="1"/>
  <c r="K37" i="1"/>
  <c r="M36" i="1"/>
  <c r="K36" i="1"/>
  <c r="K17" i="1"/>
  <c r="M17" i="1"/>
  <c r="Q31" i="1"/>
  <c r="R31" i="1" s="1"/>
  <c r="K31" i="1"/>
  <c r="Q32" i="1"/>
  <c r="R32" i="1" s="1"/>
  <c r="K32" i="1"/>
  <c r="M18" i="1"/>
  <c r="K18" i="1"/>
  <c r="Q28" i="1"/>
  <c r="R28" i="1" s="1"/>
  <c r="M28" i="1"/>
  <c r="Q36" i="1"/>
  <c r="R36" i="1" s="1"/>
  <c r="M31" i="1"/>
  <c r="M32" i="1"/>
  <c r="Q30" i="1"/>
  <c r="R30" i="1" s="1"/>
  <c r="M45" i="1"/>
  <c r="Q37" i="1"/>
  <c r="R37" i="1" s="1"/>
  <c r="M30" i="1"/>
  <c r="M29" i="1"/>
  <c r="M35" i="1"/>
  <c r="Q17" i="1"/>
  <c r="R17" i="1" s="1"/>
  <c r="Q14" i="1"/>
  <c r="R14" i="1" s="1"/>
  <c r="Q18" i="1"/>
  <c r="R18" i="1" s="1"/>
  <c r="Q16" i="1"/>
  <c r="R16" i="1" s="1"/>
  <c r="Q15" i="1"/>
  <c r="R15" i="1" s="1"/>
  <c r="M12" i="1"/>
  <c r="Q12" i="1"/>
  <c r="R12" i="1" s="1"/>
  <c r="Q34" i="1"/>
  <c r="R34" i="1" s="1"/>
  <c r="M34" i="1"/>
  <c r="Q109" i="1" l="1"/>
  <c r="M109" i="1"/>
  <c r="P54" i="1"/>
  <c r="N109" i="1"/>
  <c r="O109" i="1"/>
  <c r="P109" i="1"/>
  <c r="K54" i="1"/>
  <c r="M54" i="1"/>
  <c r="Q54" i="1"/>
  <c r="O54" i="1"/>
  <c r="N54" i="1"/>
  <c r="Q170" i="1"/>
  <c r="M170" i="1"/>
  <c r="K159" i="1"/>
  <c r="K170" i="1" s="1"/>
  <c r="R68" i="1"/>
  <c r="R108" i="1" s="1"/>
  <c r="R11" i="1"/>
  <c r="R53" i="1" s="1"/>
  <c r="R169" i="1" l="1"/>
</calcChain>
</file>

<file path=xl/sharedStrings.xml><?xml version="1.0" encoding="utf-8"?>
<sst xmlns="http://schemas.openxmlformats.org/spreadsheetml/2006/main" count="150" uniqueCount="42">
  <si>
    <t>C/L Const.</t>
  </si>
  <si>
    <t>Side</t>
  </si>
  <si>
    <t>Length</t>
  </si>
  <si>
    <t>Start Width</t>
  </si>
  <si>
    <t>End Width</t>
  </si>
  <si>
    <t>Average Width</t>
  </si>
  <si>
    <t>Surface Area</t>
  </si>
  <si>
    <t>Planimetered Area</t>
  </si>
  <si>
    <t>Station To Station</t>
  </si>
  <si>
    <t>PROOF ROLLING</t>
  </si>
  <si>
    <t>BEGIN</t>
  </si>
  <si>
    <t>END</t>
  </si>
  <si>
    <t>FT.</t>
  </si>
  <si>
    <t>S.Y.</t>
  </si>
  <si>
    <t>C.Y.</t>
  </si>
  <si>
    <t>HR</t>
  </si>
  <si>
    <t>Unit Factor</t>
  </si>
  <si>
    <t>Pavement</t>
  </si>
  <si>
    <t>R</t>
  </si>
  <si>
    <t>L</t>
  </si>
  <si>
    <t>Shoulders</t>
  </si>
  <si>
    <t>NB Pavement</t>
  </si>
  <si>
    <t>SB Pavement</t>
  </si>
  <si>
    <t>SR 250</t>
  </si>
  <si>
    <t>SUBGRADE COMPACTION</t>
  </si>
  <si>
    <t>NB Shoulders</t>
  </si>
  <si>
    <t>SB Shoulders</t>
  </si>
  <si>
    <t>McCauley Dr</t>
  </si>
  <si>
    <t>1.5" PAVEMENT PLANING, ASPHALT CONCRETE</t>
  </si>
  <si>
    <t>NON-TRACKING TACK COAT                                      (0.085 GAL./S.Y.)</t>
  </si>
  <si>
    <t>GAL.</t>
  </si>
  <si>
    <t>1.5" ASPHALT CONCRETE SURFACE COURSE, 12.5MM, TYPE A (446)</t>
  </si>
  <si>
    <t>11" REINFORCED CONCRETE PAVEMENT, CLASS QC 1P WITH QC/QA</t>
  </si>
  <si>
    <t>Ramp F</t>
  </si>
  <si>
    <t>TOTALS CARRIED TO GENERAL NOTES</t>
  </si>
  <si>
    <t>TOTALS CARRIED TO GENERAL SUMMARY</t>
  </si>
  <si>
    <t>calc by</t>
  </si>
  <si>
    <t>check by</t>
  </si>
  <si>
    <t>VLC</t>
  </si>
  <si>
    <t>SLF</t>
  </si>
  <si>
    <t>AGGREGATE BASE
(T = 6")</t>
  </si>
  <si>
    <t>11" REINFORCED CONCRETE PAVEMENT, CLASS QC 1P WITH QC/QA,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</si>
</sst>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000\+00.00"/>
    <numFmt numFmtId="166" formatCode="0.0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color indexed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8" applyNumberFormat="0" applyAlignment="0" applyProtection="0"/>
    <xf numFmtId="0" fontId="11" fillId="6" borderId="9" applyNumberFormat="0" applyAlignment="0" applyProtection="0"/>
    <xf numFmtId="0" fontId="12" fillId="6" borderId="8" applyNumberFormat="0" applyAlignment="0" applyProtection="0"/>
    <xf numFmtId="0" fontId="13" fillId="0" borderId="10" applyNumberFormat="0" applyFill="0" applyAlignment="0" applyProtection="0"/>
    <xf numFmtId="0" fontId="14" fillId="7" borderId="11" applyNumberFormat="0" applyAlignment="0" applyProtection="0"/>
    <xf numFmtId="0" fontId="15" fillId="0" borderId="0" applyNumberFormat="0" applyFill="0" applyBorder="0" applyAlignment="0" applyProtection="0"/>
    <xf numFmtId="0" fontId="2" fillId="8" borderId="12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</cellStyleXfs>
  <cellXfs count="86">
    <xf numFmtId="0" fontId="0" fillId="0" borderId="0" xfId="0"/>
    <xf numFmtId="0" fontId="1" fillId="0" borderId="21" xfId="44" applyBorder="1" applyAlignment="1">
      <alignment horizontal="center" vertical="center"/>
    </xf>
    <xf numFmtId="0" fontId="1" fillId="0" borderId="19" xfId="44" applyBorder="1" applyAlignment="1">
      <alignment horizontal="center" vertical="center"/>
    </xf>
    <xf numFmtId="2" fontId="1" fillId="0" borderId="14" xfId="44" applyNumberFormat="1" applyBorder="1" applyAlignment="1">
      <alignment horizontal="center" vertical="center" textRotation="90" wrapText="1"/>
    </xf>
    <xf numFmtId="2" fontId="1" fillId="0" borderId="23" xfId="44" applyNumberFormat="1" applyBorder="1" applyAlignment="1">
      <alignment horizontal="center" vertical="center" textRotation="90" wrapText="1"/>
    </xf>
    <xf numFmtId="165" fontId="1" fillId="0" borderId="25" xfId="44" applyNumberFormat="1" applyBorder="1" applyAlignment="1">
      <alignment horizontal="center" vertical="center" wrapText="1"/>
    </xf>
    <xf numFmtId="165" fontId="1" fillId="0" borderId="26" xfId="44" applyNumberFormat="1" applyBorder="1" applyAlignment="1">
      <alignment horizontal="center" vertical="center" wrapText="1"/>
    </xf>
    <xf numFmtId="2" fontId="1" fillId="0" borderId="26" xfId="44" applyNumberFormat="1" applyBorder="1" applyAlignment="1">
      <alignment horizontal="center" vertical="center"/>
    </xf>
    <xf numFmtId="2" fontId="1" fillId="0" borderId="16" xfId="44" applyNumberFormat="1" applyBorder="1" applyAlignment="1">
      <alignment horizontal="center" vertical="center"/>
    </xf>
    <xf numFmtId="2" fontId="1" fillId="0" borderId="14" xfId="44" applyNumberFormat="1" applyBorder="1" applyAlignment="1">
      <alignment horizontal="center" vertical="center"/>
    </xf>
    <xf numFmtId="2" fontId="1" fillId="0" borderId="23" xfId="44" applyNumberFormat="1" applyBorder="1" applyAlignment="1">
      <alignment horizontal="center" vertical="center"/>
    </xf>
    <xf numFmtId="166" fontId="1" fillId="0" borderId="23" xfId="44" applyNumberFormat="1" applyBorder="1" applyAlignment="1">
      <alignment horizontal="center" vertical="center"/>
    </xf>
    <xf numFmtId="2" fontId="1" fillId="0" borderId="2" xfId="44" applyNumberFormat="1" applyBorder="1" applyAlignment="1">
      <alignment horizontal="right" vertical="center" shrinkToFit="1"/>
    </xf>
    <xf numFmtId="2" fontId="1" fillId="0" borderId="4" xfId="44" applyNumberFormat="1" applyBorder="1" applyAlignment="1">
      <alignment horizontal="right" vertical="center"/>
    </xf>
    <xf numFmtId="2" fontId="1" fillId="0" borderId="27" xfId="44" applyNumberFormat="1" applyBorder="1" applyAlignment="1">
      <alignment horizontal="center" vertical="center"/>
    </xf>
    <xf numFmtId="166" fontId="1" fillId="0" borderId="28" xfId="44" applyNumberFormat="1" applyBorder="1" applyAlignment="1">
      <alignment horizontal="center" vertical="center"/>
    </xf>
    <xf numFmtId="2" fontId="1" fillId="0" borderId="28" xfId="44" applyNumberFormat="1" applyBorder="1" applyAlignment="1">
      <alignment horizontal="center" vertical="center"/>
    </xf>
    <xf numFmtId="165" fontId="21" fillId="0" borderId="14" xfId="44" applyNumberFormat="1" applyFont="1" applyBorder="1" applyAlignment="1">
      <alignment horizontal="left" vertical="center"/>
    </xf>
    <xf numFmtId="165" fontId="1" fillId="0" borderId="23" xfId="44" applyNumberFormat="1" applyBorder="1" applyAlignment="1">
      <alignment horizontal="center" vertical="center"/>
    </xf>
    <xf numFmtId="2" fontId="1" fillId="0" borderId="2" xfId="44" applyNumberFormat="1" applyBorder="1" applyAlignment="1">
      <alignment horizontal="center" vertical="center"/>
    </xf>
    <xf numFmtId="165" fontId="22" fillId="0" borderId="14" xfId="44" applyNumberFormat="1" applyFont="1" applyBorder="1" applyAlignment="1">
      <alignment horizontal="left" vertical="center"/>
    </xf>
    <xf numFmtId="164" fontId="1" fillId="0" borderId="14" xfId="44" applyNumberFormat="1" applyBorder="1" applyAlignment="1">
      <alignment horizontal="center" vertical="center"/>
    </xf>
    <xf numFmtId="164" fontId="1" fillId="0" borderId="23" xfId="44" applyNumberFormat="1" applyBorder="1" applyAlignment="1">
      <alignment horizontal="center" vertical="center"/>
    </xf>
    <xf numFmtId="164" fontId="1" fillId="0" borderId="22" xfId="44" applyNumberFormat="1" applyBorder="1" applyAlignment="1">
      <alignment horizontal="center" vertical="center"/>
    </xf>
    <xf numFmtId="2" fontId="23" fillId="0" borderId="14" xfId="44" applyNumberFormat="1" applyFont="1" applyBorder="1" applyAlignment="1">
      <alignment horizontal="left" vertical="center"/>
    </xf>
    <xf numFmtId="2" fontId="24" fillId="0" borderId="31" xfId="44" applyNumberFormat="1" applyFont="1" applyBorder="1" applyAlignment="1">
      <alignment horizontal="center" vertical="center"/>
    </xf>
    <xf numFmtId="165" fontId="1" fillId="0" borderId="14" xfId="44" applyNumberFormat="1" applyBorder="1" applyAlignment="1">
      <alignment horizontal="left" vertical="center"/>
    </xf>
    <xf numFmtId="0" fontId="1" fillId="0" borderId="23" xfId="44" applyBorder="1" applyAlignment="1">
      <alignment vertical="center" shrinkToFit="1"/>
    </xf>
    <xf numFmtId="2" fontId="1" fillId="0" borderId="22" xfId="44" applyNumberFormat="1" applyBorder="1" applyAlignment="1">
      <alignment horizontal="center" vertical="center"/>
    </xf>
    <xf numFmtId="2" fontId="1" fillId="0" borderId="32" xfId="44" applyNumberFormat="1" applyBorder="1" applyAlignment="1">
      <alignment horizontal="right" vertical="center"/>
    </xf>
    <xf numFmtId="2" fontId="1" fillId="0" borderId="32" xfId="44" applyNumberFormat="1" applyBorder="1" applyAlignment="1">
      <alignment horizontal="center" vertical="center"/>
    </xf>
    <xf numFmtId="165" fontId="1" fillId="0" borderId="14" xfId="44" applyNumberFormat="1" applyBorder="1" applyAlignment="1">
      <alignment horizontal="center" vertical="center"/>
    </xf>
    <xf numFmtId="0" fontId="1" fillId="0" borderId="4" xfId="44" applyBorder="1" applyAlignment="1">
      <alignment vertical="center" shrinkToFit="1"/>
    </xf>
    <xf numFmtId="0" fontId="0" fillId="0" borderId="33" xfId="0" applyBorder="1" applyAlignment="1">
      <alignment horizontal="center" vertical="center"/>
    </xf>
    <xf numFmtId="1" fontId="1" fillId="0" borderId="31" xfId="44" applyNumberFormat="1" applyBorder="1" applyAlignment="1">
      <alignment horizontal="center" vertical="center"/>
    </xf>
    <xf numFmtId="0" fontId="0" fillId="0" borderId="34" xfId="0" applyBorder="1"/>
    <xf numFmtId="1" fontId="0" fillId="0" borderId="0" xfId="0" applyNumberFormat="1"/>
    <xf numFmtId="2" fontId="0" fillId="0" borderId="0" xfId="0" applyNumberFormat="1"/>
    <xf numFmtId="164" fontId="1" fillId="0" borderId="27" xfId="44" applyNumberFormat="1" applyBorder="1" applyAlignment="1">
      <alignment horizontal="center" vertical="center"/>
    </xf>
    <xf numFmtId="2" fontId="1" fillId="0" borderId="37" xfId="44" applyNumberFormat="1" applyBorder="1" applyAlignment="1">
      <alignment horizontal="center" vertical="center"/>
    </xf>
    <xf numFmtId="2" fontId="1" fillId="0" borderId="30" xfId="44" applyNumberFormat="1" applyBorder="1" applyAlignment="1">
      <alignment horizontal="center" vertical="center"/>
    </xf>
    <xf numFmtId="2" fontId="1" fillId="0" borderId="29" xfId="44" applyNumberFormat="1" applyBorder="1" applyAlignment="1">
      <alignment horizontal="center" vertical="center"/>
    </xf>
    <xf numFmtId="2" fontId="1" fillId="0" borderId="38" xfId="44" applyNumberFormat="1" applyBorder="1" applyAlignment="1">
      <alignment horizontal="center" vertical="center"/>
    </xf>
    <xf numFmtId="14" fontId="0" fillId="0" borderId="0" xfId="0" applyNumberFormat="1"/>
    <xf numFmtId="2" fontId="1" fillId="33" borderId="23" xfId="44" applyNumberFormat="1" applyFill="1" applyBorder="1" applyAlignment="1">
      <alignment horizontal="center" vertical="center"/>
    </xf>
    <xf numFmtId="164" fontId="1" fillId="33" borderId="14" xfId="44" applyNumberFormat="1" applyFill="1" applyBorder="1" applyAlignment="1">
      <alignment horizontal="center" vertical="center"/>
    </xf>
    <xf numFmtId="164" fontId="1" fillId="33" borderId="23" xfId="44" applyNumberFormat="1" applyFill="1" applyBorder="1" applyAlignment="1">
      <alignment horizontal="center" vertical="center"/>
    </xf>
    <xf numFmtId="2" fontId="1" fillId="34" borderId="23" xfId="44" applyNumberFormat="1" applyFill="1" applyBorder="1" applyAlignment="1">
      <alignment horizontal="center" vertical="center"/>
    </xf>
    <xf numFmtId="164" fontId="1" fillId="34" borderId="23" xfId="44" applyNumberFormat="1" applyFill="1" applyBorder="1" applyAlignment="1">
      <alignment horizontal="center" vertical="center"/>
    </xf>
    <xf numFmtId="164" fontId="1" fillId="34" borderId="14" xfId="44" applyNumberFormat="1" applyFill="1" applyBorder="1" applyAlignment="1">
      <alignment horizontal="center" vertical="center"/>
    </xf>
    <xf numFmtId="0" fontId="1" fillId="34" borderId="21" xfId="44" applyFill="1" applyBorder="1" applyAlignment="1">
      <alignment horizontal="center" vertical="center"/>
    </xf>
    <xf numFmtId="2" fontId="1" fillId="34" borderId="14" xfId="44" applyNumberFormat="1" applyFill="1" applyBorder="1" applyAlignment="1">
      <alignment horizontal="center" vertical="center" textRotation="90" wrapText="1"/>
    </xf>
    <xf numFmtId="2" fontId="1" fillId="34" borderId="14" xfId="44" applyNumberFormat="1" applyFill="1" applyBorder="1" applyAlignment="1">
      <alignment horizontal="center" vertical="center"/>
    </xf>
    <xf numFmtId="0" fontId="0" fillId="34" borderId="0" xfId="0" applyFill="1"/>
    <xf numFmtId="2" fontId="1" fillId="34" borderId="40" xfId="44" applyNumberFormat="1" applyFill="1" applyBorder="1" applyAlignment="1">
      <alignment horizontal="center" vertical="center"/>
    </xf>
    <xf numFmtId="2" fontId="1" fillId="34" borderId="22" xfId="44" applyNumberFormat="1" applyFill="1" applyBorder="1" applyAlignment="1">
      <alignment horizontal="center" vertical="center"/>
    </xf>
    <xf numFmtId="2" fontId="1" fillId="34" borderId="41" xfId="44" applyNumberFormat="1" applyFill="1" applyBorder="1" applyAlignment="1">
      <alignment horizontal="center" vertical="center"/>
    </xf>
    <xf numFmtId="1" fontId="1" fillId="34" borderId="31" xfId="44" applyNumberFormat="1" applyFill="1" applyBorder="1" applyAlignment="1">
      <alignment horizontal="center" vertical="center"/>
    </xf>
    <xf numFmtId="166" fontId="1" fillId="34" borderId="23" xfId="44" applyNumberFormat="1" applyFill="1" applyBorder="1" applyAlignment="1">
      <alignment horizontal="center" vertical="center"/>
    </xf>
    <xf numFmtId="0" fontId="0" fillId="0" borderId="22" xfId="0" applyBorder="1"/>
    <xf numFmtId="2" fontId="1" fillId="34" borderId="2" xfId="44" applyNumberFormat="1" applyFill="1" applyBorder="1" applyAlignment="1">
      <alignment horizontal="center" vertical="center"/>
    </xf>
    <xf numFmtId="165" fontId="21" fillId="34" borderId="14" xfId="44" applyNumberFormat="1" applyFont="1" applyFill="1" applyBorder="1" applyAlignment="1">
      <alignment horizontal="left" vertical="center"/>
    </xf>
    <xf numFmtId="2" fontId="1" fillId="34" borderId="32" xfId="44" applyNumberFormat="1" applyFill="1" applyBorder="1" applyAlignment="1">
      <alignment horizontal="center" vertical="center"/>
    </xf>
    <xf numFmtId="0" fontId="0" fillId="34" borderId="22" xfId="0" applyFill="1" applyBorder="1"/>
    <xf numFmtId="165" fontId="21" fillId="0" borderId="15" xfId="44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1" fillId="0" borderId="2" xfId="44" applyNumberFormat="1" applyBorder="1" applyAlignment="1">
      <alignment horizontal="right" vertical="center" shrinkToFit="1"/>
    </xf>
    <xf numFmtId="0" fontId="1" fillId="0" borderId="4" xfId="44" applyBorder="1" applyAlignment="1">
      <alignment vertical="center" shrinkToFit="1"/>
    </xf>
    <xf numFmtId="165" fontId="1" fillId="0" borderId="15" xfId="44" applyNumberFormat="1" applyBorder="1" applyAlignment="1">
      <alignment horizontal="center" vertical="center" shrinkToFit="1"/>
    </xf>
    <xf numFmtId="0" fontId="1" fillId="0" borderId="18" xfId="44" applyBorder="1" applyAlignment="1">
      <alignment horizontal="center" vertical="center" shrinkToFit="1"/>
    </xf>
    <xf numFmtId="1" fontId="1" fillId="0" borderId="19" xfId="44" applyNumberFormat="1" applyBorder="1" applyAlignment="1">
      <alignment horizontal="center" vertical="center" textRotation="90" wrapText="1"/>
    </xf>
    <xf numFmtId="1" fontId="1" fillId="0" borderId="23" xfId="44" applyNumberFormat="1" applyBorder="1" applyAlignment="1">
      <alignment horizontal="center" vertical="center" textRotation="90" wrapText="1"/>
    </xf>
    <xf numFmtId="1" fontId="1" fillId="0" borderId="26" xfId="44" applyNumberFormat="1" applyBorder="1" applyAlignment="1">
      <alignment horizontal="center" vertical="center" textRotation="90" wrapText="1"/>
    </xf>
    <xf numFmtId="2" fontId="1" fillId="0" borderId="20" xfId="44" applyNumberFormat="1" applyBorder="1" applyAlignment="1">
      <alignment horizontal="center" vertical="center" textRotation="90" wrapText="1"/>
    </xf>
    <xf numFmtId="0" fontId="1" fillId="0" borderId="24" xfId="44" applyBorder="1" applyAlignment="1">
      <alignment horizontal="center" vertical="center" textRotation="90" wrapText="1"/>
    </xf>
    <xf numFmtId="2" fontId="1" fillId="0" borderId="24" xfId="44" applyNumberFormat="1" applyBorder="1" applyAlignment="1">
      <alignment horizontal="center" vertical="center" textRotation="90" wrapText="1"/>
    </xf>
    <xf numFmtId="2" fontId="1" fillId="0" borderId="1" xfId="44" applyNumberFormat="1" applyBorder="1" applyAlignment="1">
      <alignment horizontal="center" vertical="center" textRotation="90" wrapText="1"/>
    </xf>
    <xf numFmtId="2" fontId="1" fillId="0" borderId="17" xfId="44" applyNumberFormat="1" applyBorder="1" applyAlignment="1">
      <alignment horizontal="center" vertical="center" textRotation="90" wrapText="1"/>
    </xf>
    <xf numFmtId="165" fontId="1" fillId="0" borderId="3" xfId="44" applyNumberFormat="1" applyBorder="1" applyAlignment="1">
      <alignment horizontal="center" vertical="center" wrapText="1"/>
    </xf>
    <xf numFmtId="0" fontId="1" fillId="0" borderId="22" xfId="44" applyBorder="1" applyAlignment="1">
      <alignment horizontal="center" vertical="center" wrapText="1"/>
    </xf>
    <xf numFmtId="164" fontId="21" fillId="0" borderId="35" xfId="44" applyNumberFormat="1" applyFont="1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9" xfId="0" applyBorder="1" applyAlignment="1">
      <alignment vertical="center"/>
    </xf>
    <xf numFmtId="164" fontId="21" fillId="0" borderId="35" xfId="44" applyNumberFormat="1" applyFont="1" applyBorder="1" applyAlignment="1">
      <alignment horizontal="left" vertical="center"/>
    </xf>
    <xf numFmtId="0" fontId="17" fillId="0" borderId="36" xfId="0" applyFont="1" applyBorder="1" applyAlignment="1">
      <alignment horizontal="left" vertical="center"/>
    </xf>
    <xf numFmtId="0" fontId="17" fillId="0" borderId="39" xfId="0" applyFont="1" applyBorder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 xr:uid="{6B6A0BD5-0220-4D6D-B4B4-ABA67302E0FF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E9CCA-D1EE-4B6C-9136-F8CB5C575CA6}">
  <dimension ref="A1:AD174"/>
  <sheetViews>
    <sheetView tabSelected="1" topLeftCell="A65" zoomScaleNormal="100" workbookViewId="0">
      <selection activeCell="J159" sqref="J159"/>
    </sheetView>
  </sheetViews>
  <sheetFormatPr defaultRowHeight="15" x14ac:dyDescent="0.25"/>
  <cols>
    <col min="2" max="3" width="11" customWidth="1"/>
    <col min="12" max="12" width="9.140625" style="53"/>
    <col min="26" max="29" width="10.140625" customWidth="1"/>
    <col min="30" max="30" width="10.5703125" customWidth="1"/>
  </cols>
  <sheetData>
    <row r="1" spans="2:30" x14ac:dyDescent="0.25">
      <c r="Y1" t="s">
        <v>36</v>
      </c>
      <c r="Z1" t="s">
        <v>39</v>
      </c>
      <c r="AA1" s="43">
        <v>45505</v>
      </c>
    </row>
    <row r="2" spans="2:30" x14ac:dyDescent="0.25">
      <c r="Y2" t="s">
        <v>37</v>
      </c>
      <c r="Z2" t="s">
        <v>38</v>
      </c>
      <c r="AA2" s="43">
        <v>45509</v>
      </c>
    </row>
    <row r="3" spans="2:30" ht="15.75" thickBot="1" x14ac:dyDescent="0.3"/>
    <row r="4" spans="2:30" ht="14.45" customHeight="1" x14ac:dyDescent="0.25">
      <c r="B4" s="68" t="s">
        <v>0</v>
      </c>
      <c r="C4" s="69"/>
      <c r="D4" s="70" t="s">
        <v>1</v>
      </c>
      <c r="E4" s="73" t="s">
        <v>2</v>
      </c>
      <c r="F4" s="73" t="s">
        <v>3</v>
      </c>
      <c r="G4" s="73" t="s">
        <v>4</v>
      </c>
      <c r="H4" s="73" t="s">
        <v>5</v>
      </c>
      <c r="I4" s="73" t="s">
        <v>6</v>
      </c>
      <c r="J4" s="76" t="s">
        <v>7</v>
      </c>
      <c r="K4" s="1">
        <v>451</v>
      </c>
      <c r="L4" s="50">
        <v>451</v>
      </c>
      <c r="M4" s="2">
        <v>304</v>
      </c>
      <c r="N4" s="2">
        <v>254</v>
      </c>
      <c r="O4" s="2">
        <v>407</v>
      </c>
      <c r="P4" s="2">
        <v>442</v>
      </c>
      <c r="Q4" s="2">
        <v>204</v>
      </c>
      <c r="R4" s="2">
        <v>204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2:30" ht="199.9" customHeight="1" x14ac:dyDescent="0.25">
      <c r="B5" s="78" t="s">
        <v>8</v>
      </c>
      <c r="C5" s="79"/>
      <c r="D5" s="71"/>
      <c r="E5" s="74"/>
      <c r="F5" s="75"/>
      <c r="G5" s="75"/>
      <c r="H5" s="75"/>
      <c r="I5" s="75"/>
      <c r="J5" s="77"/>
      <c r="K5" s="3" t="s">
        <v>32</v>
      </c>
      <c r="L5" s="51" t="s">
        <v>41</v>
      </c>
      <c r="M5" s="4" t="s">
        <v>40</v>
      </c>
      <c r="N5" s="4" t="s">
        <v>28</v>
      </c>
      <c r="O5" s="4" t="s">
        <v>29</v>
      </c>
      <c r="P5" s="4" t="s">
        <v>31</v>
      </c>
      <c r="Q5" s="4" t="s">
        <v>24</v>
      </c>
      <c r="R5" s="4" t="s">
        <v>9</v>
      </c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2:30" ht="15" customHeight="1" thickBot="1" x14ac:dyDescent="0.3">
      <c r="B6" s="5" t="s">
        <v>10</v>
      </c>
      <c r="C6" s="6" t="s">
        <v>11</v>
      </c>
      <c r="D6" s="72"/>
      <c r="E6" s="7" t="s">
        <v>12</v>
      </c>
      <c r="F6" s="7" t="s">
        <v>12</v>
      </c>
      <c r="G6" s="7" t="s">
        <v>12</v>
      </c>
      <c r="H6" s="7" t="s">
        <v>12</v>
      </c>
      <c r="I6" s="7" t="s">
        <v>13</v>
      </c>
      <c r="J6" s="8" t="s">
        <v>13</v>
      </c>
      <c r="K6" s="9" t="s">
        <v>13</v>
      </c>
      <c r="L6" s="52" t="s">
        <v>13</v>
      </c>
      <c r="M6" s="10" t="s">
        <v>14</v>
      </c>
      <c r="N6" s="10" t="s">
        <v>13</v>
      </c>
      <c r="O6" s="10" t="s">
        <v>30</v>
      </c>
      <c r="P6" s="10" t="s">
        <v>14</v>
      </c>
      <c r="Q6" s="10" t="s">
        <v>13</v>
      </c>
      <c r="R6" s="10" t="s">
        <v>15</v>
      </c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2:30" x14ac:dyDescent="0.25">
      <c r="B7" s="64"/>
      <c r="C7" s="65"/>
      <c r="D7" s="11"/>
      <c r="E7" s="10"/>
      <c r="F7" s="10"/>
      <c r="G7" s="10"/>
      <c r="H7" s="66" t="s">
        <v>16</v>
      </c>
      <c r="I7" s="67"/>
      <c r="J7" s="13"/>
      <c r="K7" s="14">
        <v>1</v>
      </c>
      <c r="L7" s="54"/>
      <c r="M7" s="16">
        <v>6</v>
      </c>
      <c r="N7" s="16">
        <v>1</v>
      </c>
      <c r="O7" s="15">
        <v>8.5000000000000006E-2</v>
      </c>
      <c r="P7" s="16">
        <v>1.5</v>
      </c>
      <c r="Q7" s="16">
        <v>1</v>
      </c>
      <c r="R7" s="16">
        <v>1</v>
      </c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</row>
    <row r="8" spans="2:30" x14ac:dyDescent="0.25">
      <c r="B8" s="17" t="s">
        <v>23</v>
      </c>
      <c r="C8" s="18"/>
      <c r="D8" s="11"/>
      <c r="E8" s="10"/>
      <c r="F8" s="10"/>
      <c r="G8" s="10"/>
      <c r="H8" s="12"/>
      <c r="I8" s="27"/>
      <c r="J8" s="29"/>
      <c r="K8" s="28"/>
      <c r="L8" s="55"/>
      <c r="M8" s="10"/>
      <c r="N8" s="10"/>
      <c r="O8" s="11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2:30" x14ac:dyDescent="0.25">
      <c r="B9" s="20" t="s">
        <v>21</v>
      </c>
      <c r="C9" s="18"/>
      <c r="D9" s="11"/>
      <c r="E9" s="10"/>
      <c r="F9" s="10"/>
      <c r="G9" s="10"/>
      <c r="H9" s="19"/>
      <c r="I9" s="10"/>
      <c r="J9" s="30"/>
      <c r="K9" s="28"/>
      <c r="L9" s="55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2:30" x14ac:dyDescent="0.25">
      <c r="B10" s="31">
        <v>11100</v>
      </c>
      <c r="C10" s="18">
        <v>11585</v>
      </c>
      <c r="D10" s="11"/>
      <c r="E10" s="10">
        <f t="shared" ref="E10" si="0">C10-B10</f>
        <v>485</v>
      </c>
      <c r="F10" s="10">
        <v>24</v>
      </c>
      <c r="G10" s="10">
        <v>25.66</v>
      </c>
      <c r="H10" s="10">
        <f t="shared" ref="H10" si="1">ROUND((F10+G10)/2,2)</f>
        <v>24.83</v>
      </c>
      <c r="I10" s="10">
        <f t="shared" ref="I10" si="2">E10*H10/9</f>
        <v>1338.0611111111111</v>
      </c>
      <c r="J10" s="30"/>
      <c r="K10" s="28"/>
      <c r="L10" s="55"/>
      <c r="M10" s="10"/>
      <c r="N10" s="10">
        <f>I10</f>
        <v>1338.0611111111111</v>
      </c>
      <c r="O10" s="10">
        <f>I10*O$7</f>
        <v>113.73519444444446</v>
      </c>
      <c r="P10" s="10">
        <f>I10*P$7/36</f>
        <v>55.752546296296295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</row>
    <row r="11" spans="2:30" x14ac:dyDescent="0.25">
      <c r="B11" s="21">
        <v>11585</v>
      </c>
      <c r="C11" s="22">
        <v>11635</v>
      </c>
      <c r="D11" s="11"/>
      <c r="E11" s="10">
        <f t="shared" ref="E11:E14" si="3">C11-B11</f>
        <v>50</v>
      </c>
      <c r="F11" s="10">
        <v>25.66</v>
      </c>
      <c r="G11" s="10">
        <v>48</v>
      </c>
      <c r="H11" s="10">
        <f t="shared" ref="H11:H38" si="4">ROUND((F11+G11)/2,2)</f>
        <v>36.83</v>
      </c>
      <c r="I11" s="10">
        <f t="shared" ref="I11:I38" si="5">E11*H11/9</f>
        <v>204.61111111111111</v>
      </c>
      <c r="J11" s="19"/>
      <c r="K11" s="9">
        <f>I11</f>
        <v>204.61111111111111</v>
      </c>
      <c r="L11" s="55"/>
      <c r="M11" s="10">
        <f>I11*M$7/36</f>
        <v>34.101851851851855</v>
      </c>
      <c r="N11" s="10"/>
      <c r="O11" s="10"/>
      <c r="P11" s="10"/>
      <c r="Q11" s="10">
        <f t="shared" ref="Q11:Q18" si="6">I11</f>
        <v>204.61111111111111</v>
      </c>
      <c r="R11" s="10">
        <f>Q11/2000</f>
        <v>0.10230555555555555</v>
      </c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</row>
    <row r="12" spans="2:30" ht="14.45" customHeight="1" x14ac:dyDescent="0.25">
      <c r="B12" s="21">
        <f t="shared" ref="B12:B18" si="7">C11</f>
        <v>11635</v>
      </c>
      <c r="C12" s="22">
        <v>11685</v>
      </c>
      <c r="D12" s="11"/>
      <c r="E12" s="10">
        <f t="shared" si="3"/>
        <v>50</v>
      </c>
      <c r="F12" s="10">
        <v>48</v>
      </c>
      <c r="G12" s="10">
        <v>60</v>
      </c>
      <c r="H12" s="10">
        <f t="shared" si="4"/>
        <v>54</v>
      </c>
      <c r="I12" s="10">
        <f t="shared" si="5"/>
        <v>300</v>
      </c>
      <c r="J12" s="19"/>
      <c r="K12" s="9">
        <f t="shared" ref="K12:K18" si="8">I12</f>
        <v>300</v>
      </c>
      <c r="L12" s="55"/>
      <c r="M12" s="10">
        <f>I12*M$7/36</f>
        <v>50</v>
      </c>
      <c r="N12" s="10"/>
      <c r="O12" s="10"/>
      <c r="P12" s="10"/>
      <c r="Q12" s="10">
        <f t="shared" si="6"/>
        <v>300</v>
      </c>
      <c r="R12" s="10">
        <f>Q12/2000</f>
        <v>0.15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2:30" x14ac:dyDescent="0.25">
      <c r="B13" s="21">
        <f t="shared" si="7"/>
        <v>11685</v>
      </c>
      <c r="C13" s="22">
        <v>11810</v>
      </c>
      <c r="D13" s="11"/>
      <c r="E13" s="10">
        <f t="shared" ref="E13" si="9">C13-B13</f>
        <v>125</v>
      </c>
      <c r="F13" s="10">
        <v>60</v>
      </c>
      <c r="G13" s="10">
        <v>60</v>
      </c>
      <c r="H13" s="10">
        <f t="shared" si="4"/>
        <v>60</v>
      </c>
      <c r="I13" s="10">
        <f t="shared" si="5"/>
        <v>833.33333333333337</v>
      </c>
      <c r="J13" s="19"/>
      <c r="K13" s="9">
        <f t="shared" si="8"/>
        <v>833.33333333333337</v>
      </c>
      <c r="L13" s="55"/>
      <c r="M13" s="10">
        <f t="shared" ref="M13:M18" si="10">I13*M$7/36</f>
        <v>138.88888888888889</v>
      </c>
      <c r="N13" s="10"/>
      <c r="O13" s="10"/>
      <c r="P13" s="10"/>
      <c r="Q13" s="10">
        <f t="shared" si="6"/>
        <v>833.33333333333337</v>
      </c>
      <c r="R13" s="10">
        <f>Q13/2000</f>
        <v>0.41666666666666669</v>
      </c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2:30" x14ac:dyDescent="0.25">
      <c r="B14" s="21">
        <f t="shared" si="7"/>
        <v>11810</v>
      </c>
      <c r="C14" s="22">
        <v>11874</v>
      </c>
      <c r="D14" s="11"/>
      <c r="E14" s="10">
        <f t="shared" si="3"/>
        <v>64</v>
      </c>
      <c r="F14" s="10">
        <v>60</v>
      </c>
      <c r="G14" s="10">
        <v>68</v>
      </c>
      <c r="H14" s="10">
        <f t="shared" si="4"/>
        <v>64</v>
      </c>
      <c r="I14" s="10">
        <f t="shared" si="5"/>
        <v>455.11111111111109</v>
      </c>
      <c r="J14" s="19"/>
      <c r="K14" s="9">
        <f t="shared" si="8"/>
        <v>455.11111111111109</v>
      </c>
      <c r="L14" s="55"/>
      <c r="M14" s="10">
        <f t="shared" si="10"/>
        <v>75.851851851851848</v>
      </c>
      <c r="N14" s="10"/>
      <c r="O14" s="10"/>
      <c r="P14" s="10"/>
      <c r="Q14" s="10">
        <f t="shared" si="6"/>
        <v>455.11111111111109</v>
      </c>
      <c r="R14" s="10">
        <f>Q14/2000</f>
        <v>0.22755555555555554</v>
      </c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2:30" x14ac:dyDescent="0.25">
      <c r="B15" s="21">
        <f t="shared" si="7"/>
        <v>11874</v>
      </c>
      <c r="C15" s="22">
        <v>12070</v>
      </c>
      <c r="D15" s="11"/>
      <c r="E15" s="10">
        <f t="shared" ref="E15:E30" si="11">C15-B15</f>
        <v>196</v>
      </c>
      <c r="F15" s="10">
        <v>68</v>
      </c>
      <c r="G15" s="10">
        <v>68</v>
      </c>
      <c r="H15" s="10">
        <f t="shared" si="4"/>
        <v>68</v>
      </c>
      <c r="I15" s="10">
        <f t="shared" si="5"/>
        <v>1480.8888888888889</v>
      </c>
      <c r="J15" s="19"/>
      <c r="K15" s="9">
        <f t="shared" si="8"/>
        <v>1480.8888888888889</v>
      </c>
      <c r="L15" s="55"/>
      <c r="M15" s="10">
        <f t="shared" si="10"/>
        <v>246.81481481481484</v>
      </c>
      <c r="N15" s="10"/>
      <c r="O15" s="10"/>
      <c r="P15" s="10"/>
      <c r="Q15" s="10">
        <f t="shared" si="6"/>
        <v>1480.8888888888889</v>
      </c>
      <c r="R15" s="10">
        <f t="shared" ref="R15:R30" si="12">Q15/2000</f>
        <v>0.74044444444444446</v>
      </c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2:30" x14ac:dyDescent="0.25">
      <c r="B16" s="21">
        <f t="shared" si="7"/>
        <v>12070</v>
      </c>
      <c r="C16" s="22">
        <v>12200</v>
      </c>
      <c r="D16" s="11"/>
      <c r="E16" s="10">
        <f t="shared" si="11"/>
        <v>130</v>
      </c>
      <c r="F16" s="10">
        <v>68</v>
      </c>
      <c r="G16" s="10">
        <v>24</v>
      </c>
      <c r="H16" s="10">
        <f t="shared" si="4"/>
        <v>46</v>
      </c>
      <c r="I16" s="10">
        <f t="shared" si="5"/>
        <v>664.44444444444446</v>
      </c>
      <c r="J16" s="19"/>
      <c r="K16" s="9">
        <f t="shared" si="8"/>
        <v>664.44444444444446</v>
      </c>
      <c r="L16" s="55"/>
      <c r="M16" s="10">
        <f t="shared" si="10"/>
        <v>110.74074074074075</v>
      </c>
      <c r="N16" s="10"/>
      <c r="O16" s="10"/>
      <c r="P16" s="10"/>
      <c r="Q16" s="10">
        <f t="shared" si="6"/>
        <v>664.44444444444446</v>
      </c>
      <c r="R16" s="10">
        <f t="shared" si="12"/>
        <v>0.33222222222222225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x14ac:dyDescent="0.25">
      <c r="B17" s="21">
        <f t="shared" si="7"/>
        <v>12200</v>
      </c>
      <c r="C17" s="22">
        <v>12260</v>
      </c>
      <c r="D17" s="11"/>
      <c r="E17" s="10">
        <f t="shared" si="11"/>
        <v>60</v>
      </c>
      <c r="F17" s="10">
        <v>24</v>
      </c>
      <c r="G17" s="10">
        <v>24</v>
      </c>
      <c r="H17" s="10">
        <f t="shared" si="4"/>
        <v>24</v>
      </c>
      <c r="I17" s="10">
        <f t="shared" si="5"/>
        <v>160</v>
      </c>
      <c r="J17" s="19"/>
      <c r="K17" s="9">
        <f t="shared" si="8"/>
        <v>160</v>
      </c>
      <c r="L17" s="55"/>
      <c r="M17" s="10">
        <f t="shared" si="10"/>
        <v>26.666666666666668</v>
      </c>
      <c r="N17" s="10"/>
      <c r="O17" s="10"/>
      <c r="P17" s="10"/>
      <c r="Q17" s="10">
        <f t="shared" si="6"/>
        <v>160</v>
      </c>
      <c r="R17" s="10">
        <f t="shared" si="12"/>
        <v>0.08</v>
      </c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x14ac:dyDescent="0.25">
      <c r="B18" s="21">
        <f t="shared" si="7"/>
        <v>12260</v>
      </c>
      <c r="C18" s="22">
        <v>12310</v>
      </c>
      <c r="D18" s="11"/>
      <c r="E18" s="10">
        <f t="shared" si="11"/>
        <v>50</v>
      </c>
      <c r="F18" s="10">
        <v>24</v>
      </c>
      <c r="G18" s="10">
        <v>24.5</v>
      </c>
      <c r="H18" s="10">
        <f t="shared" si="4"/>
        <v>24.25</v>
      </c>
      <c r="I18" s="10">
        <f t="shared" si="5"/>
        <v>134.72222222222223</v>
      </c>
      <c r="J18" s="19"/>
      <c r="K18" s="9">
        <f t="shared" si="8"/>
        <v>134.72222222222223</v>
      </c>
      <c r="L18" s="55"/>
      <c r="M18" s="10">
        <f t="shared" si="10"/>
        <v>22.453703703703706</v>
      </c>
      <c r="N18" s="10"/>
      <c r="O18" s="10"/>
      <c r="P18" s="10"/>
      <c r="Q18" s="10">
        <f t="shared" si="6"/>
        <v>134.72222222222223</v>
      </c>
      <c r="R18" s="10">
        <f t="shared" si="12"/>
        <v>6.7361111111111108E-2</v>
      </c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x14ac:dyDescent="0.25">
      <c r="A19" s="35"/>
      <c r="B19" s="23">
        <v>12310</v>
      </c>
      <c r="C19" s="22">
        <v>12500</v>
      </c>
      <c r="D19" s="11"/>
      <c r="E19" s="10">
        <f t="shared" si="11"/>
        <v>190</v>
      </c>
      <c r="F19" s="10">
        <v>24.5</v>
      </c>
      <c r="G19" s="10">
        <v>24.52</v>
      </c>
      <c r="H19" s="10">
        <f t="shared" si="4"/>
        <v>24.51</v>
      </c>
      <c r="I19" s="10">
        <f t="shared" si="5"/>
        <v>517.43333333333339</v>
      </c>
      <c r="J19" s="30"/>
      <c r="K19" s="28"/>
      <c r="L19" s="55"/>
      <c r="M19" s="10"/>
      <c r="N19" s="10">
        <f>I19</f>
        <v>517.43333333333339</v>
      </c>
      <c r="O19" s="10">
        <f>I19*O$7</f>
        <v>43.981833333333341</v>
      </c>
      <c r="P19" s="10">
        <f>I19*P$7/36</f>
        <v>21.559722222222224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x14ac:dyDescent="0.25">
      <c r="A20" s="35"/>
      <c r="B20" s="23">
        <v>110338.7</v>
      </c>
      <c r="C20" s="22">
        <v>110800</v>
      </c>
      <c r="D20" s="11"/>
      <c r="E20" s="10">
        <f t="shared" si="11"/>
        <v>461.30000000000291</v>
      </c>
      <c r="F20" s="10">
        <v>24.52</v>
      </c>
      <c r="G20" s="10">
        <v>24.04</v>
      </c>
      <c r="H20" s="10">
        <f t="shared" si="4"/>
        <v>24.28</v>
      </c>
      <c r="I20" s="10">
        <f t="shared" si="5"/>
        <v>1244.4848888888966</v>
      </c>
      <c r="J20" s="30"/>
      <c r="K20" s="28"/>
      <c r="L20" s="55"/>
      <c r="M20" s="10"/>
      <c r="N20" s="10">
        <f>I20</f>
        <v>1244.4848888888966</v>
      </c>
      <c r="O20" s="10">
        <f>I20*O$7</f>
        <v>105.78121555555622</v>
      </c>
      <c r="P20" s="10">
        <f>I20*P$7/36</f>
        <v>51.853537037037363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x14ac:dyDescent="0.25">
      <c r="A21" s="35"/>
      <c r="B21" s="22"/>
      <c r="C21" s="22"/>
      <c r="D21" s="11"/>
      <c r="E21" s="10"/>
      <c r="F21" s="10"/>
      <c r="G21" s="10"/>
      <c r="H21" s="10"/>
      <c r="I21" s="10"/>
      <c r="J21" s="19"/>
      <c r="K21" s="9"/>
      <c r="L21" s="55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x14ac:dyDescent="0.25">
      <c r="B22" s="20" t="s">
        <v>22</v>
      </c>
      <c r="C22" s="21"/>
      <c r="D22" s="11"/>
      <c r="E22" s="10"/>
      <c r="F22" s="10"/>
      <c r="G22" s="10"/>
      <c r="H22" s="10"/>
      <c r="I22" s="10"/>
      <c r="J22" s="19"/>
      <c r="K22" s="9"/>
      <c r="L22" s="55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x14ac:dyDescent="0.25">
      <c r="B23" s="21">
        <v>10900</v>
      </c>
      <c r="C23" s="23">
        <v>11046.04</v>
      </c>
      <c r="D23" s="11"/>
      <c r="E23" s="10">
        <f t="shared" si="11"/>
        <v>146.04000000000087</v>
      </c>
      <c r="F23" s="10">
        <v>49.3</v>
      </c>
      <c r="G23" s="10">
        <v>43.88</v>
      </c>
      <c r="H23" s="10">
        <f t="shared" ref="H23" si="13">ROUND((F23+G23)/2,2)</f>
        <v>46.59</v>
      </c>
      <c r="I23" s="10">
        <f t="shared" ref="I23" si="14">E23*H23/9</f>
        <v>756.00040000000456</v>
      </c>
      <c r="J23" s="30"/>
      <c r="K23" s="28"/>
      <c r="L23" s="55"/>
      <c r="M23" s="10"/>
      <c r="N23" s="10">
        <f>I23</f>
        <v>756.00040000000456</v>
      </c>
      <c r="O23" s="10">
        <f>I23*O$7</f>
        <v>64.260034000000388</v>
      </c>
      <c r="P23" s="10">
        <f>I23*P$7/36</f>
        <v>31.500016666666859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x14ac:dyDescent="0.25">
      <c r="B24" s="21">
        <f>C23</f>
        <v>11046.04</v>
      </c>
      <c r="C24" s="23">
        <v>11228.91</v>
      </c>
      <c r="D24" s="11"/>
      <c r="E24" s="10">
        <f t="shared" si="11"/>
        <v>182.86999999999898</v>
      </c>
      <c r="F24" s="10">
        <f>G23</f>
        <v>43.88</v>
      </c>
      <c r="G24" s="10">
        <v>36.06</v>
      </c>
      <c r="H24" s="10">
        <f t="shared" ref="H24" si="15">ROUND((F24+G24)/2,2)</f>
        <v>39.97</v>
      </c>
      <c r="I24" s="10">
        <f t="shared" ref="I24" si="16">E24*H24/9</f>
        <v>812.1459888888844</v>
      </c>
      <c r="J24" s="30"/>
      <c r="K24" s="28"/>
      <c r="L24" s="55"/>
      <c r="M24" s="10"/>
      <c r="N24" s="10">
        <f>I24</f>
        <v>812.1459888888844</v>
      </c>
      <c r="O24" s="10">
        <f>I24*O$7</f>
        <v>69.032409055555178</v>
      </c>
      <c r="P24" s="10">
        <f>I24*P$7/36</f>
        <v>33.839416203703514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x14ac:dyDescent="0.25">
      <c r="B25" s="21">
        <f>C24</f>
        <v>11228.91</v>
      </c>
      <c r="C25" s="23">
        <v>11578.89</v>
      </c>
      <c r="D25" s="11"/>
      <c r="E25" s="10">
        <f t="shared" si="11"/>
        <v>349.97999999999956</v>
      </c>
      <c r="F25" s="10">
        <v>36.06</v>
      </c>
      <c r="G25" s="10">
        <v>35.83</v>
      </c>
      <c r="H25" s="10">
        <f t="shared" ref="H25" si="17">ROUND((F25+G25)/2,2)</f>
        <v>35.950000000000003</v>
      </c>
      <c r="I25" s="10">
        <f t="shared" ref="I25" si="18">E25*H25/9</f>
        <v>1397.9756666666649</v>
      </c>
      <c r="J25" s="30"/>
      <c r="K25" s="28"/>
      <c r="L25" s="55"/>
      <c r="M25" s="10"/>
      <c r="N25" s="10">
        <f>I25</f>
        <v>1397.9756666666649</v>
      </c>
      <c r="O25" s="10">
        <f>I25*O$7</f>
        <v>118.82793166666653</v>
      </c>
      <c r="P25" s="10">
        <f>I25*P$7/36</f>
        <v>58.24898611111103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x14ac:dyDescent="0.25">
      <c r="B26" s="21">
        <f>C25</f>
        <v>11578.89</v>
      </c>
      <c r="C26" s="23">
        <v>11677.11</v>
      </c>
      <c r="D26" s="11"/>
      <c r="E26" s="10">
        <f t="shared" si="11"/>
        <v>98.220000000001164</v>
      </c>
      <c r="F26" s="10">
        <v>35.83</v>
      </c>
      <c r="G26" s="10">
        <v>24.52</v>
      </c>
      <c r="H26" s="10">
        <f t="shared" ref="H26:H27" si="19">ROUND((F26+G26)/2,2)</f>
        <v>30.18</v>
      </c>
      <c r="I26" s="10">
        <f t="shared" ref="I26:I27" si="20">E26*H26/9</f>
        <v>329.36440000000391</v>
      </c>
      <c r="J26" s="30"/>
      <c r="K26" s="28"/>
      <c r="L26" s="55"/>
      <c r="M26" s="10"/>
      <c r="N26" s="10">
        <f>I26</f>
        <v>329.36440000000391</v>
      </c>
      <c r="O26" s="10">
        <f>I26*O$7</f>
        <v>27.995974000000334</v>
      </c>
      <c r="P26" s="10">
        <f>I26*P$7/36</f>
        <v>13.72351666666683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</row>
    <row r="27" spans="1:30" x14ac:dyDescent="0.25">
      <c r="B27" s="21">
        <f>C26</f>
        <v>11677.11</v>
      </c>
      <c r="C27" s="23">
        <v>11874</v>
      </c>
      <c r="D27" s="11"/>
      <c r="E27" s="10">
        <f t="shared" si="11"/>
        <v>196.88999999999942</v>
      </c>
      <c r="F27" s="10">
        <v>24.52</v>
      </c>
      <c r="G27" s="10">
        <v>23.47</v>
      </c>
      <c r="H27" s="10">
        <f t="shared" si="19"/>
        <v>24</v>
      </c>
      <c r="I27" s="10">
        <f t="shared" si="20"/>
        <v>525.03999999999849</v>
      </c>
      <c r="J27" s="30"/>
      <c r="K27" s="28"/>
      <c r="L27" s="55"/>
      <c r="M27" s="10"/>
      <c r="N27" s="10">
        <f>I27</f>
        <v>525.03999999999849</v>
      </c>
      <c r="O27" s="10">
        <f>I27*O$7</f>
        <v>44.628399999999871</v>
      </c>
      <c r="P27" s="10">
        <f>I27*P$7/36</f>
        <v>21.876666666666601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</row>
    <row r="28" spans="1:30" x14ac:dyDescent="0.25">
      <c r="B28" s="21">
        <v>11874</v>
      </c>
      <c r="C28" s="22">
        <v>11904</v>
      </c>
      <c r="D28" s="11"/>
      <c r="E28" s="10">
        <f t="shared" si="11"/>
        <v>30</v>
      </c>
      <c r="F28" s="10">
        <v>31.47</v>
      </c>
      <c r="G28" s="10">
        <v>32</v>
      </c>
      <c r="H28" s="10">
        <f t="shared" si="4"/>
        <v>31.74</v>
      </c>
      <c r="I28" s="10">
        <f t="shared" si="5"/>
        <v>105.8</v>
      </c>
      <c r="J28" s="19"/>
      <c r="K28" s="9">
        <f t="shared" ref="K28:K37" si="21">I28</f>
        <v>105.8</v>
      </c>
      <c r="L28" s="55"/>
      <c r="M28" s="10">
        <f t="shared" ref="M28:M37" si="22">I28*M$7/36</f>
        <v>17.633333333333333</v>
      </c>
      <c r="N28" s="10"/>
      <c r="O28" s="10"/>
      <c r="P28" s="10"/>
      <c r="Q28" s="10">
        <f t="shared" ref="Q28:Q37" si="23">I28</f>
        <v>105.8</v>
      </c>
      <c r="R28" s="10">
        <f t="shared" si="12"/>
        <v>5.2899999999999996E-2</v>
      </c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</row>
    <row r="29" spans="1:30" x14ac:dyDescent="0.25">
      <c r="B29" s="21">
        <f t="shared" ref="B29:B33" si="24">C28</f>
        <v>11904</v>
      </c>
      <c r="C29" s="22">
        <v>12070</v>
      </c>
      <c r="D29" s="11"/>
      <c r="E29" s="10">
        <f t="shared" si="11"/>
        <v>166</v>
      </c>
      <c r="F29" s="10">
        <v>32</v>
      </c>
      <c r="G29" s="10">
        <v>32</v>
      </c>
      <c r="H29" s="10">
        <f t="shared" si="4"/>
        <v>32</v>
      </c>
      <c r="I29" s="10">
        <f t="shared" si="5"/>
        <v>590.22222222222217</v>
      </c>
      <c r="J29" s="19"/>
      <c r="K29" s="9">
        <f t="shared" si="21"/>
        <v>590.22222222222217</v>
      </c>
      <c r="L29" s="55"/>
      <c r="M29" s="10">
        <f t="shared" si="22"/>
        <v>98.370370370370367</v>
      </c>
      <c r="N29" s="10"/>
      <c r="O29" s="10"/>
      <c r="P29" s="10"/>
      <c r="Q29" s="10">
        <f t="shared" si="23"/>
        <v>590.22222222222217</v>
      </c>
      <c r="R29" s="10">
        <f t="shared" si="12"/>
        <v>0.2951111111111111</v>
      </c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</row>
    <row r="30" spans="1:30" x14ac:dyDescent="0.25">
      <c r="B30" s="21">
        <f t="shared" si="24"/>
        <v>12070</v>
      </c>
      <c r="C30" s="22">
        <v>12200</v>
      </c>
      <c r="D30" s="11"/>
      <c r="E30" s="10">
        <f t="shared" si="11"/>
        <v>130</v>
      </c>
      <c r="F30" s="10">
        <v>32</v>
      </c>
      <c r="G30" s="10">
        <v>76</v>
      </c>
      <c r="H30" s="10">
        <f t="shared" si="4"/>
        <v>54</v>
      </c>
      <c r="I30" s="10">
        <f t="shared" si="5"/>
        <v>780</v>
      </c>
      <c r="J30" s="19"/>
      <c r="K30" s="9">
        <f t="shared" si="21"/>
        <v>780</v>
      </c>
      <c r="L30" s="55"/>
      <c r="M30" s="10">
        <f t="shared" si="22"/>
        <v>130</v>
      </c>
      <c r="N30" s="10"/>
      <c r="O30" s="10"/>
      <c r="P30" s="10"/>
      <c r="Q30" s="10">
        <f t="shared" si="23"/>
        <v>780</v>
      </c>
      <c r="R30" s="10">
        <f t="shared" si="12"/>
        <v>0.39</v>
      </c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x14ac:dyDescent="0.25">
      <c r="B31" s="21">
        <f t="shared" si="24"/>
        <v>12200</v>
      </c>
      <c r="C31" s="22">
        <v>12310</v>
      </c>
      <c r="D31" s="11"/>
      <c r="E31" s="10">
        <f t="shared" ref="E31:E34" si="25">C31-B31</f>
        <v>110</v>
      </c>
      <c r="F31" s="10">
        <v>76</v>
      </c>
      <c r="G31" s="10">
        <v>76</v>
      </c>
      <c r="H31" s="10">
        <f t="shared" si="4"/>
        <v>76</v>
      </c>
      <c r="I31" s="10">
        <f t="shared" si="5"/>
        <v>928.88888888888891</v>
      </c>
      <c r="J31" s="19"/>
      <c r="K31" s="9">
        <f t="shared" si="21"/>
        <v>928.88888888888891</v>
      </c>
      <c r="L31" s="55"/>
      <c r="M31" s="10">
        <f t="shared" si="22"/>
        <v>154.81481481481484</v>
      </c>
      <c r="N31" s="10"/>
      <c r="O31" s="10"/>
      <c r="P31" s="10"/>
      <c r="Q31" s="10">
        <f t="shared" si="23"/>
        <v>928.88888888888891</v>
      </c>
      <c r="R31" s="10">
        <f>Q31/2000</f>
        <v>0.46444444444444444</v>
      </c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  <row r="32" spans="1:30" x14ac:dyDescent="0.25">
      <c r="B32" s="21">
        <f t="shared" si="24"/>
        <v>12310</v>
      </c>
      <c r="C32" s="22">
        <v>12440.04</v>
      </c>
      <c r="D32" s="11"/>
      <c r="E32" s="10">
        <f t="shared" si="25"/>
        <v>130.04000000000087</v>
      </c>
      <c r="F32" s="10">
        <v>68</v>
      </c>
      <c r="G32" s="10">
        <v>51.75</v>
      </c>
      <c r="H32" s="10">
        <f t="shared" si="4"/>
        <v>59.88</v>
      </c>
      <c r="I32" s="10">
        <f t="shared" si="5"/>
        <v>865.19946666667249</v>
      </c>
      <c r="J32" s="19"/>
      <c r="K32" s="9">
        <f t="shared" si="21"/>
        <v>865.19946666667249</v>
      </c>
      <c r="L32" s="55"/>
      <c r="M32" s="10">
        <f t="shared" si="22"/>
        <v>144.1999111111121</v>
      </c>
      <c r="N32" s="10"/>
      <c r="O32" s="10"/>
      <c r="P32" s="10"/>
      <c r="Q32" s="10">
        <f t="shared" si="23"/>
        <v>865.19946666667249</v>
      </c>
      <c r="R32" s="10">
        <f>Q32/2000</f>
        <v>0.43259973333333623</v>
      </c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</row>
    <row r="33" spans="1:30" x14ac:dyDescent="0.25">
      <c r="B33" s="21">
        <f t="shared" si="24"/>
        <v>12440.04</v>
      </c>
      <c r="C33" s="22">
        <v>12470.19</v>
      </c>
      <c r="D33" s="11"/>
      <c r="E33" s="10">
        <f t="shared" si="25"/>
        <v>30.149999999999636</v>
      </c>
      <c r="F33" s="10">
        <v>51.75</v>
      </c>
      <c r="G33" s="10">
        <v>42</v>
      </c>
      <c r="H33" s="10">
        <f t="shared" si="4"/>
        <v>46.88</v>
      </c>
      <c r="I33" s="10">
        <f t="shared" si="5"/>
        <v>157.0479999999981</v>
      </c>
      <c r="J33" s="19"/>
      <c r="K33" s="9">
        <f t="shared" si="21"/>
        <v>157.0479999999981</v>
      </c>
      <c r="L33" s="55"/>
      <c r="M33" s="10">
        <f t="shared" si="22"/>
        <v>26.174666666666351</v>
      </c>
      <c r="N33" s="10"/>
      <c r="O33" s="10"/>
      <c r="P33" s="10"/>
      <c r="Q33" s="10">
        <f t="shared" si="23"/>
        <v>157.0479999999981</v>
      </c>
      <c r="R33" s="10">
        <f>Q33/2000</f>
        <v>7.8523999999999053E-2</v>
      </c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</row>
    <row r="34" spans="1:30" x14ac:dyDescent="0.25">
      <c r="B34" s="21">
        <f>C33</f>
        <v>12470.19</v>
      </c>
      <c r="C34" s="22">
        <v>12500</v>
      </c>
      <c r="D34" s="11"/>
      <c r="E34" s="10">
        <f t="shared" si="25"/>
        <v>29.809999999999491</v>
      </c>
      <c r="F34" s="10">
        <v>42</v>
      </c>
      <c r="G34" s="10">
        <v>36</v>
      </c>
      <c r="H34" s="10">
        <f t="shared" si="4"/>
        <v>39</v>
      </c>
      <c r="I34" s="10">
        <f t="shared" si="5"/>
        <v>129.17666666666446</v>
      </c>
      <c r="J34" s="19"/>
      <c r="K34" s="9">
        <f t="shared" si="21"/>
        <v>129.17666666666446</v>
      </c>
      <c r="L34" s="55"/>
      <c r="M34" s="10">
        <f t="shared" si="22"/>
        <v>21.529444444444078</v>
      </c>
      <c r="N34" s="10"/>
      <c r="O34" s="10"/>
      <c r="P34" s="10"/>
      <c r="Q34" s="10">
        <f t="shared" si="23"/>
        <v>129.17666666666446</v>
      </c>
      <c r="R34" s="10">
        <f>Q34/2000</f>
        <v>6.4588333333332235E-2</v>
      </c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</row>
    <row r="35" spans="1:30" x14ac:dyDescent="0.25">
      <c r="B35" s="21">
        <v>110338.7</v>
      </c>
      <c r="C35" s="22">
        <v>110486.06</v>
      </c>
      <c r="D35" s="11"/>
      <c r="E35" s="10">
        <f t="shared" ref="E35:E38" si="26">C35-B35</f>
        <v>147.36000000000058</v>
      </c>
      <c r="F35" s="10">
        <v>36</v>
      </c>
      <c r="G35" s="10">
        <v>36</v>
      </c>
      <c r="H35" s="10">
        <f t="shared" si="4"/>
        <v>36</v>
      </c>
      <c r="I35" s="10">
        <f t="shared" si="5"/>
        <v>589.44000000000233</v>
      </c>
      <c r="J35" s="19"/>
      <c r="K35" s="9">
        <f t="shared" si="21"/>
        <v>589.44000000000233</v>
      </c>
      <c r="L35" s="55"/>
      <c r="M35" s="10">
        <f t="shared" si="22"/>
        <v>98.240000000000393</v>
      </c>
      <c r="N35" s="10"/>
      <c r="O35" s="10"/>
      <c r="P35" s="10"/>
      <c r="Q35" s="10">
        <f t="shared" si="23"/>
        <v>589.44000000000233</v>
      </c>
      <c r="R35" s="10">
        <f t="shared" ref="R35:R37" si="27">Q35/2000</f>
        <v>0.29472000000000115</v>
      </c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</row>
    <row r="36" spans="1:30" x14ac:dyDescent="0.25">
      <c r="A36" s="35"/>
      <c r="B36" s="22">
        <f>C35</f>
        <v>110486.06</v>
      </c>
      <c r="C36" s="22">
        <v>110536.3</v>
      </c>
      <c r="D36" s="11"/>
      <c r="E36" s="10">
        <f t="shared" si="26"/>
        <v>50.240000000005239</v>
      </c>
      <c r="F36" s="10">
        <v>36</v>
      </c>
      <c r="G36" s="10">
        <v>24</v>
      </c>
      <c r="H36" s="10">
        <f t="shared" si="4"/>
        <v>30</v>
      </c>
      <c r="I36" s="10">
        <f t="shared" si="5"/>
        <v>167.46666666668412</v>
      </c>
      <c r="J36" s="19"/>
      <c r="K36" s="9">
        <f t="shared" si="21"/>
        <v>167.46666666668412</v>
      </c>
      <c r="L36" s="55"/>
      <c r="M36" s="10">
        <f t="shared" si="22"/>
        <v>27.911111111114021</v>
      </c>
      <c r="N36" s="10"/>
      <c r="O36" s="10"/>
      <c r="P36" s="10"/>
      <c r="Q36" s="10">
        <f t="shared" si="23"/>
        <v>167.46666666668412</v>
      </c>
      <c r="R36" s="10">
        <f t="shared" si="27"/>
        <v>8.3733333333342055E-2</v>
      </c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1:30" x14ac:dyDescent="0.25">
      <c r="B37" s="21">
        <f>C36</f>
        <v>110536.3</v>
      </c>
      <c r="C37" s="23">
        <v>110585</v>
      </c>
      <c r="D37" s="11"/>
      <c r="E37" s="10">
        <f t="shared" si="26"/>
        <v>48.69999999999709</v>
      </c>
      <c r="F37" s="10">
        <v>24</v>
      </c>
      <c r="G37" s="10">
        <v>24.58</v>
      </c>
      <c r="H37" s="10">
        <f t="shared" si="4"/>
        <v>24.29</v>
      </c>
      <c r="I37" s="10">
        <f t="shared" si="5"/>
        <v>131.43588888888104</v>
      </c>
      <c r="J37" s="19"/>
      <c r="K37" s="9">
        <f t="shared" si="21"/>
        <v>131.43588888888104</v>
      </c>
      <c r="L37" s="55"/>
      <c r="M37" s="10">
        <f t="shared" si="22"/>
        <v>21.905981481480172</v>
      </c>
      <c r="N37" s="10"/>
      <c r="O37" s="10"/>
      <c r="P37" s="10"/>
      <c r="Q37" s="10">
        <f t="shared" si="23"/>
        <v>131.43588888888104</v>
      </c>
      <c r="R37" s="10">
        <f t="shared" si="27"/>
        <v>6.5717944444440513E-2</v>
      </c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</row>
    <row r="38" spans="1:30" x14ac:dyDescent="0.25">
      <c r="B38" s="21">
        <v>110585</v>
      </c>
      <c r="C38" s="23">
        <v>111000</v>
      </c>
      <c r="D38" s="11"/>
      <c r="E38" s="10">
        <f t="shared" si="26"/>
        <v>415</v>
      </c>
      <c r="F38" s="10">
        <v>24.58</v>
      </c>
      <c r="G38" s="10">
        <v>24.25</v>
      </c>
      <c r="H38" s="10">
        <f t="shared" si="4"/>
        <v>24.42</v>
      </c>
      <c r="I38" s="10">
        <f t="shared" si="5"/>
        <v>1126.0333333333335</v>
      </c>
      <c r="J38" s="30"/>
      <c r="K38" s="28"/>
      <c r="L38" s="55"/>
      <c r="M38" s="10"/>
      <c r="N38" s="10">
        <f>I38</f>
        <v>1126.0333333333335</v>
      </c>
      <c r="O38" s="10">
        <f>I38*O$7</f>
        <v>95.71283333333335</v>
      </c>
      <c r="P38" s="10">
        <f>I38*P$7/36</f>
        <v>46.918055555555561</v>
      </c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</row>
    <row r="39" spans="1:30" x14ac:dyDescent="0.25">
      <c r="B39" s="21"/>
      <c r="C39" s="22"/>
      <c r="D39" s="11"/>
      <c r="E39" s="10"/>
      <c r="F39" s="10"/>
      <c r="G39" s="10"/>
      <c r="H39" s="10"/>
      <c r="I39" s="10"/>
      <c r="J39" s="19"/>
      <c r="K39" s="9"/>
      <c r="L39" s="55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</row>
    <row r="40" spans="1:30" x14ac:dyDescent="0.25">
      <c r="B40" s="20" t="s">
        <v>25</v>
      </c>
      <c r="C40" s="18"/>
      <c r="D40" s="11"/>
      <c r="E40" s="10"/>
      <c r="F40" s="10"/>
      <c r="G40" s="10"/>
      <c r="H40" s="10"/>
      <c r="I40" s="10"/>
      <c r="J40" s="19"/>
      <c r="K40" s="9"/>
      <c r="L40" s="55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</row>
    <row r="41" spans="1:30" x14ac:dyDescent="0.25">
      <c r="B41" s="21">
        <v>11100</v>
      </c>
      <c r="C41" s="18">
        <v>11585</v>
      </c>
      <c r="D41" s="11" t="s">
        <v>18</v>
      </c>
      <c r="E41" s="10">
        <f>C41-B41</f>
        <v>485</v>
      </c>
      <c r="F41" s="10">
        <v>7.4</v>
      </c>
      <c r="G41" s="10">
        <v>6.67</v>
      </c>
      <c r="H41" s="10">
        <f t="shared" ref="H41" si="28">ROUND((F41+G41)/2,2)</f>
        <v>7.04</v>
      </c>
      <c r="I41" s="10">
        <f t="shared" ref="I41" si="29">E41*H41/9</f>
        <v>379.37777777777779</v>
      </c>
      <c r="J41" s="30"/>
      <c r="K41" s="28"/>
      <c r="L41" s="55"/>
      <c r="M41" s="10"/>
      <c r="N41" s="10">
        <f>I41</f>
        <v>379.37777777777779</v>
      </c>
      <c r="O41" s="10">
        <f>I41*O$7</f>
        <v>32.247111111111117</v>
      </c>
      <c r="P41" s="10">
        <f>I41*P$7/36</f>
        <v>15.807407407407409</v>
      </c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</row>
    <row r="42" spans="1:30" x14ac:dyDescent="0.25">
      <c r="B42" s="21">
        <v>11585</v>
      </c>
      <c r="C42" s="18">
        <v>11635</v>
      </c>
      <c r="D42" s="11" t="s">
        <v>18</v>
      </c>
      <c r="E42" s="10">
        <f>C42-B42</f>
        <v>50</v>
      </c>
      <c r="F42" s="10">
        <v>6.67</v>
      </c>
      <c r="G42" s="10">
        <v>8</v>
      </c>
      <c r="H42" s="10">
        <f>ROUND((F42+G42)/2,2)</f>
        <v>7.34</v>
      </c>
      <c r="I42" s="10">
        <f t="shared" ref="I42:I90" si="30">E42*H42/9</f>
        <v>40.777777777777779</v>
      </c>
      <c r="J42" s="19"/>
      <c r="K42" s="9">
        <f t="shared" ref="K42" si="31">I42</f>
        <v>40.777777777777779</v>
      </c>
      <c r="L42" s="55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</row>
    <row r="43" spans="1:30" x14ac:dyDescent="0.25">
      <c r="B43" s="24"/>
      <c r="C43" s="18"/>
      <c r="D43" s="11"/>
      <c r="E43" s="10">
        <f>E$42</f>
        <v>50</v>
      </c>
      <c r="F43" s="10">
        <f>F42+0.5</f>
        <v>7.17</v>
      </c>
      <c r="G43" s="10">
        <f>G42+0.5</f>
        <v>8.5</v>
      </c>
      <c r="H43" s="10">
        <f>ROUND((F43+G43)/2,2)</f>
        <v>7.84</v>
      </c>
      <c r="I43" s="10">
        <f t="shared" si="30"/>
        <v>43.555555555555557</v>
      </c>
      <c r="J43" s="19"/>
      <c r="K43" s="9"/>
      <c r="L43" s="55"/>
      <c r="M43" s="10">
        <f>I43*M$7/36</f>
        <v>7.2592592592592604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</row>
    <row r="44" spans="1:30" x14ac:dyDescent="0.25">
      <c r="B44" s="24"/>
      <c r="C44" s="18"/>
      <c r="D44" s="11"/>
      <c r="E44" s="10">
        <f>E$42</f>
        <v>50</v>
      </c>
      <c r="F44" s="10">
        <f>F42+1.5</f>
        <v>8.17</v>
      </c>
      <c r="G44" s="10">
        <f>G42+1.5</f>
        <v>9.5</v>
      </c>
      <c r="H44" s="10">
        <f t="shared" ref="H44" si="32">ROUND((F44+G44)/2,2)</f>
        <v>8.84</v>
      </c>
      <c r="I44" s="10">
        <f t="shared" si="30"/>
        <v>49.111111111111114</v>
      </c>
      <c r="J44" s="19"/>
      <c r="K44" s="9"/>
      <c r="L44" s="55"/>
      <c r="M44" s="10"/>
      <c r="N44" s="10"/>
      <c r="O44" s="10"/>
      <c r="P44" s="10"/>
      <c r="Q44" s="10">
        <f>I44</f>
        <v>49.111111111111114</v>
      </c>
      <c r="R44" s="10">
        <f>Q44/2000</f>
        <v>2.4555555555555556E-2</v>
      </c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</row>
    <row r="45" spans="1:30" x14ac:dyDescent="0.25">
      <c r="B45" s="21">
        <v>11635</v>
      </c>
      <c r="C45" s="18">
        <v>11973.81</v>
      </c>
      <c r="D45" s="11" t="s">
        <v>18</v>
      </c>
      <c r="E45" s="10">
        <f>C45-B45</f>
        <v>338.80999999999949</v>
      </c>
      <c r="F45" s="10">
        <v>8</v>
      </c>
      <c r="G45" s="10">
        <v>8</v>
      </c>
      <c r="H45" s="10">
        <f>ROUND((F45+G45)/2,2)</f>
        <v>8</v>
      </c>
      <c r="I45" s="10">
        <f t="shared" si="30"/>
        <v>301.16444444444397</v>
      </c>
      <c r="J45" s="19"/>
      <c r="K45" s="9">
        <f t="shared" ref="K45" si="33">I45</f>
        <v>301.16444444444397</v>
      </c>
      <c r="L45" s="55"/>
      <c r="M45" s="10">
        <f>I45*M$7/36</f>
        <v>50.194074074073995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</row>
    <row r="46" spans="1:30" x14ac:dyDescent="0.25">
      <c r="B46" s="24"/>
      <c r="C46" s="10"/>
      <c r="D46" s="11"/>
      <c r="E46" s="10">
        <f>E$45</f>
        <v>338.80999999999949</v>
      </c>
      <c r="F46" s="10">
        <f>F45+0.5</f>
        <v>8.5</v>
      </c>
      <c r="G46" s="10">
        <f>G45+0.5</f>
        <v>8.5</v>
      </c>
      <c r="H46" s="10">
        <f>ROUND((F46+G46)/2,2)</f>
        <v>8.5</v>
      </c>
      <c r="I46" s="10">
        <f t="shared" ref="I46:I50" si="34">E46*H46/9</f>
        <v>319.98722222222176</v>
      </c>
      <c r="J46" s="19"/>
      <c r="K46" s="9"/>
      <c r="L46" s="55"/>
      <c r="M46" s="10">
        <f>I46*M$7/36</f>
        <v>53.331203703703622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</row>
    <row r="47" spans="1:30" x14ac:dyDescent="0.25">
      <c r="B47" s="24"/>
      <c r="C47" s="10"/>
      <c r="D47" s="11"/>
      <c r="E47" s="10">
        <f>E$45</f>
        <v>338.80999999999949</v>
      </c>
      <c r="F47" s="10">
        <f>F45+1.5</f>
        <v>9.5</v>
      </c>
      <c r="G47" s="10">
        <f>G45+1.5</f>
        <v>9.5</v>
      </c>
      <c r="H47" s="10">
        <f t="shared" ref="H47" si="35">ROUND((F47+G47)/2,2)</f>
        <v>9.5</v>
      </c>
      <c r="I47" s="10">
        <f t="shared" si="34"/>
        <v>357.63277777777722</v>
      </c>
      <c r="J47" s="19"/>
      <c r="K47" s="9"/>
      <c r="L47" s="55"/>
      <c r="M47" s="10"/>
      <c r="N47" s="10"/>
      <c r="O47" s="10"/>
      <c r="P47" s="10"/>
      <c r="Q47" s="10">
        <f>I47</f>
        <v>357.63277777777722</v>
      </c>
      <c r="R47" s="10">
        <f>Q47/2000</f>
        <v>0.17881638888888862</v>
      </c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</row>
    <row r="48" spans="1:30" x14ac:dyDescent="0.25">
      <c r="B48" s="21">
        <v>12259.87</v>
      </c>
      <c r="C48" s="18">
        <v>12310</v>
      </c>
      <c r="D48" s="11" t="s">
        <v>18</v>
      </c>
      <c r="E48" s="10">
        <f>C48-B48</f>
        <v>50.1299999999992</v>
      </c>
      <c r="F48" s="10">
        <v>8</v>
      </c>
      <c r="G48" s="10">
        <v>8</v>
      </c>
      <c r="H48" s="10">
        <f>ROUND((F48+G48)/2,2)</f>
        <v>8</v>
      </c>
      <c r="I48" s="10">
        <f t="shared" si="34"/>
        <v>44.559999999999292</v>
      </c>
      <c r="J48" s="19"/>
      <c r="K48" s="9">
        <f t="shared" ref="K48" si="36">I48</f>
        <v>44.559999999999292</v>
      </c>
      <c r="L48" s="55"/>
      <c r="M48" s="10">
        <f>I48*M$7/36</f>
        <v>7.4266666666665486</v>
      </c>
      <c r="N48" s="10"/>
      <c r="O48" s="10"/>
      <c r="P48" s="10"/>
      <c r="Q48" s="10"/>
      <c r="R48" s="10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2:30" x14ac:dyDescent="0.25">
      <c r="B49" s="24"/>
      <c r="C49" s="10"/>
      <c r="D49" s="11"/>
      <c r="E49" s="10">
        <f>E$48</f>
        <v>50.1299999999992</v>
      </c>
      <c r="F49" s="10">
        <f>F48+0.5</f>
        <v>8.5</v>
      </c>
      <c r="G49" s="10">
        <f>G48+0.5</f>
        <v>8.5</v>
      </c>
      <c r="H49" s="10">
        <f>ROUND((F49+G49)/2,2)</f>
        <v>8.5</v>
      </c>
      <c r="I49" s="10">
        <f t="shared" si="34"/>
        <v>47.344999999999246</v>
      </c>
      <c r="J49" s="19"/>
      <c r="K49" s="9"/>
      <c r="L49" s="55"/>
      <c r="M49" s="10">
        <f>I49*M$7/36</f>
        <v>7.8908333333332088</v>
      </c>
      <c r="N49" s="10"/>
      <c r="O49" s="10"/>
      <c r="P49" s="10"/>
      <c r="Q49" s="10"/>
      <c r="R49" s="10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2:30" x14ac:dyDescent="0.25">
      <c r="B50" s="24"/>
      <c r="C50" s="10"/>
      <c r="D50" s="11"/>
      <c r="E50" s="10">
        <f>E$48</f>
        <v>50.1299999999992</v>
      </c>
      <c r="F50" s="10">
        <f>F48+1.5</f>
        <v>9.5</v>
      </c>
      <c r="G50" s="10">
        <f>G48+1.5</f>
        <v>9.5</v>
      </c>
      <c r="H50" s="10">
        <f t="shared" ref="H50" si="37">ROUND((F50+G50)/2,2)</f>
        <v>9.5</v>
      </c>
      <c r="I50" s="10">
        <f t="shared" si="34"/>
        <v>52.914999999999154</v>
      </c>
      <c r="J50" s="19"/>
      <c r="K50" s="9"/>
      <c r="L50" s="55"/>
      <c r="M50" s="10"/>
      <c r="N50" s="10"/>
      <c r="O50" s="10"/>
      <c r="P50" s="10"/>
      <c r="Q50" s="10">
        <f>I50</f>
        <v>52.914999999999154</v>
      </c>
      <c r="R50" s="10">
        <f>Q50/2000</f>
        <v>2.6457499999999575E-2</v>
      </c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2:30" x14ac:dyDescent="0.25">
      <c r="B51" s="21">
        <f>C48</f>
        <v>12310</v>
      </c>
      <c r="C51" s="18">
        <v>12500</v>
      </c>
      <c r="D51" s="11" t="s">
        <v>18</v>
      </c>
      <c r="E51" s="10">
        <f>C51-B51</f>
        <v>190</v>
      </c>
      <c r="F51" s="10">
        <v>8</v>
      </c>
      <c r="G51" s="10">
        <v>8.8699999999999992</v>
      </c>
      <c r="H51" s="10">
        <f>ROUND((F51+G51)/2,2)</f>
        <v>8.44</v>
      </c>
      <c r="I51" s="10">
        <f t="shared" ref="I51" si="38">E51*H51/9</f>
        <v>178.17777777777778</v>
      </c>
      <c r="J51" s="19"/>
      <c r="K51" s="9"/>
      <c r="L51" s="55"/>
      <c r="M51" s="10"/>
      <c r="N51" s="10">
        <f>I51</f>
        <v>178.17777777777778</v>
      </c>
      <c r="O51" s="10">
        <f>I51*O$7</f>
        <v>15.145111111111111</v>
      </c>
      <c r="P51" s="10">
        <f>I51*P$7/36</f>
        <v>7.424074074074074</v>
      </c>
      <c r="Q51" s="10"/>
      <c r="R51" s="10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2:30" ht="15.75" customHeight="1" thickBot="1" x14ac:dyDescent="0.3">
      <c r="B52" s="38"/>
      <c r="C52" s="16"/>
      <c r="D52" s="15"/>
      <c r="E52" s="16"/>
      <c r="F52" s="16"/>
      <c r="G52" s="16"/>
      <c r="H52" s="16"/>
      <c r="I52" s="16"/>
      <c r="J52" s="39"/>
      <c r="K52" s="14"/>
      <c r="L52" s="54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2:30" ht="18.75" customHeight="1" thickBot="1" x14ac:dyDescent="0.3">
      <c r="B53" s="83" t="s">
        <v>34</v>
      </c>
      <c r="C53" s="84"/>
      <c r="D53" s="84"/>
      <c r="E53" s="84"/>
      <c r="F53" s="84"/>
      <c r="G53" s="84"/>
      <c r="H53" s="84"/>
      <c r="I53" s="84"/>
      <c r="J53" s="85"/>
      <c r="K53" s="41"/>
      <c r="L53" s="56"/>
      <c r="M53" s="40"/>
      <c r="N53" s="40"/>
      <c r="O53" s="40"/>
      <c r="P53" s="40"/>
      <c r="Q53" s="40"/>
      <c r="R53" s="34">
        <f>ROUNDUP(SUM(R10:R50),0)</f>
        <v>5</v>
      </c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2"/>
    </row>
    <row r="54" spans="2:30" ht="18.75" customHeight="1" thickBot="1" x14ac:dyDescent="0.3">
      <c r="B54" s="80" t="s">
        <v>35</v>
      </c>
      <c r="C54" s="81"/>
      <c r="D54" s="81"/>
      <c r="E54" s="81"/>
      <c r="F54" s="81"/>
      <c r="G54" s="81"/>
      <c r="H54" s="81"/>
      <c r="I54" s="81"/>
      <c r="J54" s="82"/>
      <c r="K54" s="34">
        <f t="shared" ref="K54:Q54" si="39">ROUNDUP(SUM(K10:K51),0)</f>
        <v>9065</v>
      </c>
      <c r="L54" s="57"/>
      <c r="M54" s="34">
        <f t="shared" si="39"/>
        <v>1573</v>
      </c>
      <c r="N54" s="34">
        <f t="shared" si="39"/>
        <v>8605</v>
      </c>
      <c r="O54" s="34">
        <f t="shared" si="39"/>
        <v>732</v>
      </c>
      <c r="P54" s="34">
        <f t="shared" si="39"/>
        <v>359</v>
      </c>
      <c r="Q54" s="34">
        <f t="shared" si="39"/>
        <v>9138</v>
      </c>
      <c r="R54" s="34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</row>
    <row r="58" spans="2:30" ht="15.75" thickBot="1" x14ac:dyDescent="0.3"/>
    <row r="59" spans="2:30" ht="14.45" customHeight="1" x14ac:dyDescent="0.25">
      <c r="B59" s="68" t="s">
        <v>0</v>
      </c>
      <c r="C59" s="69"/>
      <c r="D59" s="70" t="s">
        <v>1</v>
      </c>
      <c r="E59" s="73" t="s">
        <v>2</v>
      </c>
      <c r="F59" s="73" t="s">
        <v>3</v>
      </c>
      <c r="G59" s="73" t="s">
        <v>4</v>
      </c>
      <c r="H59" s="73" t="s">
        <v>5</v>
      </c>
      <c r="I59" s="73" t="s">
        <v>6</v>
      </c>
      <c r="J59" s="76" t="s">
        <v>7</v>
      </c>
      <c r="K59" s="1">
        <v>451</v>
      </c>
      <c r="L59" s="50">
        <v>451</v>
      </c>
      <c r="M59" s="2">
        <v>304</v>
      </c>
      <c r="N59" s="2">
        <v>254</v>
      </c>
      <c r="O59" s="2">
        <v>407</v>
      </c>
      <c r="P59" s="2">
        <v>442</v>
      </c>
      <c r="Q59" s="2">
        <v>204</v>
      </c>
      <c r="R59" s="2">
        <v>204</v>
      </c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2:30" ht="199.9" customHeight="1" x14ac:dyDescent="0.25">
      <c r="B60" s="78" t="s">
        <v>8</v>
      </c>
      <c r="C60" s="79"/>
      <c r="D60" s="71"/>
      <c r="E60" s="74"/>
      <c r="F60" s="75"/>
      <c r="G60" s="75"/>
      <c r="H60" s="75"/>
      <c r="I60" s="75"/>
      <c r="J60" s="77"/>
      <c r="K60" s="3" t="s">
        <v>32</v>
      </c>
      <c r="L60" s="51" t="s">
        <v>41</v>
      </c>
      <c r="M60" s="4" t="s">
        <v>40</v>
      </c>
      <c r="N60" s="4" t="s">
        <v>28</v>
      </c>
      <c r="O60" s="4" t="s">
        <v>29</v>
      </c>
      <c r="P60" s="4" t="s">
        <v>31</v>
      </c>
      <c r="Q60" s="4" t="s">
        <v>24</v>
      </c>
      <c r="R60" s="4" t="s">
        <v>9</v>
      </c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2:30" ht="15" customHeight="1" thickBot="1" x14ac:dyDescent="0.3">
      <c r="B61" s="5" t="s">
        <v>10</v>
      </c>
      <c r="C61" s="6" t="s">
        <v>11</v>
      </c>
      <c r="D61" s="72"/>
      <c r="E61" s="7" t="s">
        <v>12</v>
      </c>
      <c r="F61" s="7" t="s">
        <v>12</v>
      </c>
      <c r="G61" s="7" t="s">
        <v>12</v>
      </c>
      <c r="H61" s="7" t="s">
        <v>12</v>
      </c>
      <c r="I61" s="7" t="s">
        <v>13</v>
      </c>
      <c r="J61" s="8" t="s">
        <v>13</v>
      </c>
      <c r="K61" s="9" t="s">
        <v>13</v>
      </c>
      <c r="L61" s="52" t="s">
        <v>13</v>
      </c>
      <c r="M61" s="10" t="s">
        <v>14</v>
      </c>
      <c r="N61" s="10" t="s">
        <v>13</v>
      </c>
      <c r="O61" s="10" t="s">
        <v>30</v>
      </c>
      <c r="P61" s="10" t="s">
        <v>14</v>
      </c>
      <c r="Q61" s="10" t="s">
        <v>13</v>
      </c>
      <c r="R61" s="10" t="s">
        <v>15</v>
      </c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</row>
    <row r="62" spans="2:30" x14ac:dyDescent="0.25">
      <c r="B62" s="64"/>
      <c r="C62" s="65"/>
      <c r="D62" s="11"/>
      <c r="E62" s="10"/>
      <c r="F62" s="10"/>
      <c r="G62" s="10"/>
      <c r="H62" s="66" t="s">
        <v>16</v>
      </c>
      <c r="I62" s="67"/>
      <c r="J62" s="13"/>
      <c r="K62" s="14">
        <v>1</v>
      </c>
      <c r="L62" s="54"/>
      <c r="M62" s="16">
        <v>6</v>
      </c>
      <c r="N62" s="16">
        <v>1</v>
      </c>
      <c r="O62" s="15">
        <v>8.5000000000000006E-2</v>
      </c>
      <c r="P62" s="16">
        <v>1.5</v>
      </c>
      <c r="Q62" s="16">
        <v>1</v>
      </c>
      <c r="R62" s="16">
        <v>1</v>
      </c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2:30" x14ac:dyDescent="0.25">
      <c r="B63" s="21"/>
      <c r="C63" s="18"/>
      <c r="D63" s="11"/>
      <c r="E63" s="10"/>
      <c r="F63" s="10"/>
      <c r="G63" s="10"/>
      <c r="H63" s="10"/>
      <c r="I63" s="10"/>
      <c r="J63" s="19"/>
      <c r="K63" s="9"/>
      <c r="L63" s="55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</row>
    <row r="64" spans="2:30" x14ac:dyDescent="0.25">
      <c r="B64" s="21">
        <v>110338.7</v>
      </c>
      <c r="C64" s="18">
        <v>110800</v>
      </c>
      <c r="D64" s="11" t="s">
        <v>18</v>
      </c>
      <c r="E64" s="10">
        <f>C64-B64</f>
        <v>461.30000000000291</v>
      </c>
      <c r="F64" s="10">
        <v>8.8699999999999992</v>
      </c>
      <c r="G64" s="10">
        <v>8.8800000000000008</v>
      </c>
      <c r="H64" s="10">
        <f>ROUND((F64+G64)/2,2)</f>
        <v>8.8800000000000008</v>
      </c>
      <c r="I64" s="10">
        <f t="shared" ref="I64" si="40">E64*H64/9</f>
        <v>455.14933333333624</v>
      </c>
      <c r="J64" s="19"/>
      <c r="K64" s="9"/>
      <c r="L64" s="55"/>
      <c r="M64" s="10"/>
      <c r="N64" s="10">
        <f>I64</f>
        <v>455.14933333333624</v>
      </c>
      <c r="O64" s="10">
        <f>I64*O$7</f>
        <v>38.687693333333584</v>
      </c>
      <c r="P64" s="10">
        <f>I64*P$7/36</f>
        <v>18.964555555555677</v>
      </c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</row>
    <row r="65" spans="2:30" x14ac:dyDescent="0.25">
      <c r="B65" s="21">
        <v>11100</v>
      </c>
      <c r="C65" s="18">
        <v>11585</v>
      </c>
      <c r="D65" s="11" t="s">
        <v>19</v>
      </c>
      <c r="E65" s="10">
        <f>C65-B65</f>
        <v>485</v>
      </c>
      <c r="F65" s="10">
        <v>4.74</v>
      </c>
      <c r="G65" s="10">
        <v>4</v>
      </c>
      <c r="H65" s="10">
        <f>ROUND((F65+G65)/2,2)</f>
        <v>4.37</v>
      </c>
      <c r="I65" s="10">
        <f t="shared" ref="I65" si="41">E65*H65/9</f>
        <v>235.49444444444447</v>
      </c>
      <c r="J65" s="19"/>
      <c r="K65" s="9"/>
      <c r="L65" s="55"/>
      <c r="M65" s="10"/>
      <c r="N65" s="10">
        <f>I65</f>
        <v>235.49444444444447</v>
      </c>
      <c r="O65" s="10">
        <f>I65*O$7</f>
        <v>20.017027777777781</v>
      </c>
      <c r="P65" s="10">
        <f>I65*P$7/36</f>
        <v>9.8122685185185183</v>
      </c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</row>
    <row r="66" spans="2:30" x14ac:dyDescent="0.25">
      <c r="B66" s="21">
        <v>11585</v>
      </c>
      <c r="C66" s="18">
        <v>11810</v>
      </c>
      <c r="D66" s="11" t="s">
        <v>19</v>
      </c>
      <c r="E66" s="10">
        <f>C66-B66</f>
        <v>225</v>
      </c>
      <c r="F66" s="10">
        <v>4</v>
      </c>
      <c r="G66" s="10">
        <v>4</v>
      </c>
      <c r="H66" s="10">
        <f>ROUND((F66+G66)/2,2)</f>
        <v>4</v>
      </c>
      <c r="I66" s="10">
        <f t="shared" ref="I66:I74" si="42">E66*H66/9</f>
        <v>100</v>
      </c>
      <c r="J66" s="19"/>
      <c r="K66" s="9">
        <f t="shared" ref="K66" si="43">I66</f>
        <v>100</v>
      </c>
      <c r="L66" s="55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</row>
    <row r="67" spans="2:30" x14ac:dyDescent="0.25">
      <c r="B67" s="24"/>
      <c r="C67" s="18"/>
      <c r="D67" s="11"/>
      <c r="E67" s="10">
        <f>E$66</f>
        <v>225</v>
      </c>
      <c r="F67" s="10">
        <f>F66+0.5</f>
        <v>4.5</v>
      </c>
      <c r="G67" s="10">
        <f>G66+0.5</f>
        <v>4.5</v>
      </c>
      <c r="H67" s="10">
        <f>ROUND((F67+G67)/2,2)</f>
        <v>4.5</v>
      </c>
      <c r="I67" s="10">
        <f t="shared" si="42"/>
        <v>112.5</v>
      </c>
      <c r="J67" s="19"/>
      <c r="K67" s="9"/>
      <c r="L67" s="55"/>
      <c r="M67" s="10">
        <f>I67*M$7/36</f>
        <v>18.75</v>
      </c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</row>
    <row r="68" spans="2:30" x14ac:dyDescent="0.25">
      <c r="B68" s="24"/>
      <c r="C68" s="18"/>
      <c r="D68" s="11"/>
      <c r="E68" s="10">
        <f>E$66</f>
        <v>225</v>
      </c>
      <c r="F68" s="10">
        <f>F66+1.5</f>
        <v>5.5</v>
      </c>
      <c r="G68" s="10">
        <f>G66+1.5</f>
        <v>5.5</v>
      </c>
      <c r="H68" s="10">
        <f t="shared" ref="H68" si="44">ROUND((F68+G68)/2,2)</f>
        <v>5.5</v>
      </c>
      <c r="I68" s="10">
        <f t="shared" si="42"/>
        <v>137.5</v>
      </c>
      <c r="J68" s="19"/>
      <c r="K68" s="9"/>
      <c r="L68" s="55"/>
      <c r="M68" s="10"/>
      <c r="N68" s="10"/>
      <c r="O68" s="10"/>
      <c r="P68" s="10"/>
      <c r="Q68" s="10">
        <f>I68</f>
        <v>137.5</v>
      </c>
      <c r="R68" s="10">
        <f>Q68/2000</f>
        <v>6.8750000000000006E-2</v>
      </c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</row>
    <row r="69" spans="2:30" x14ac:dyDescent="0.25">
      <c r="B69" s="21">
        <v>11810</v>
      </c>
      <c r="C69" s="18">
        <v>11874</v>
      </c>
      <c r="D69" s="11" t="s">
        <v>19</v>
      </c>
      <c r="E69" s="10">
        <f>C69-B69</f>
        <v>64</v>
      </c>
      <c r="F69" s="10">
        <v>4</v>
      </c>
      <c r="G69" s="10">
        <v>2</v>
      </c>
      <c r="H69" s="10">
        <f>ROUND((F69+G69)/2,2)</f>
        <v>3</v>
      </c>
      <c r="I69" s="10">
        <f t="shared" ref="I69:I71" si="45">E69*H69/9</f>
        <v>21.333333333333332</v>
      </c>
      <c r="J69" s="19"/>
      <c r="K69" s="9">
        <f t="shared" ref="K69" si="46">I69</f>
        <v>21.333333333333332</v>
      </c>
      <c r="L69" s="55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</row>
    <row r="70" spans="2:30" x14ac:dyDescent="0.25">
      <c r="B70" s="24"/>
      <c r="C70" s="18"/>
      <c r="D70" s="11"/>
      <c r="E70" s="10">
        <f>E$69</f>
        <v>64</v>
      </c>
      <c r="F70" s="10">
        <f>F69+0.5</f>
        <v>4.5</v>
      </c>
      <c r="G70" s="10">
        <f>G69+0.5</f>
        <v>2.5</v>
      </c>
      <c r="H70" s="10">
        <f>ROUND((F70+G70)/2,2)</f>
        <v>3.5</v>
      </c>
      <c r="I70" s="10">
        <f t="shared" si="45"/>
        <v>24.888888888888889</v>
      </c>
      <c r="J70" s="19"/>
      <c r="K70" s="9"/>
      <c r="L70" s="55"/>
      <c r="M70" s="10">
        <f>I70*M$7/36</f>
        <v>4.1481481481481488</v>
      </c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</row>
    <row r="71" spans="2:30" x14ac:dyDescent="0.25">
      <c r="B71" s="24"/>
      <c r="C71" s="18"/>
      <c r="D71" s="11"/>
      <c r="E71" s="10">
        <f>E$69</f>
        <v>64</v>
      </c>
      <c r="F71" s="10">
        <f>F69+1.5</f>
        <v>5.5</v>
      </c>
      <c r="G71" s="10">
        <f>G69+1.5</f>
        <v>3.5</v>
      </c>
      <c r="H71" s="10">
        <f t="shared" ref="H71" si="47">ROUND((F71+G71)/2,2)</f>
        <v>4.5</v>
      </c>
      <c r="I71" s="10">
        <f t="shared" si="45"/>
        <v>32</v>
      </c>
      <c r="J71" s="19"/>
      <c r="K71" s="9"/>
      <c r="L71" s="55"/>
      <c r="M71" s="10"/>
      <c r="N71" s="10"/>
      <c r="O71" s="10"/>
      <c r="P71" s="10"/>
      <c r="Q71" s="10">
        <f>I71</f>
        <v>32</v>
      </c>
      <c r="R71" s="10">
        <f>Q71/2000</f>
        <v>1.6E-2</v>
      </c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</row>
    <row r="72" spans="2:30" x14ac:dyDescent="0.25">
      <c r="B72" s="21">
        <v>12310</v>
      </c>
      <c r="C72" s="18">
        <v>12380</v>
      </c>
      <c r="D72" s="11" t="s">
        <v>19</v>
      </c>
      <c r="E72" s="10">
        <f>C72-B72</f>
        <v>70</v>
      </c>
      <c r="F72" s="10">
        <v>2.14</v>
      </c>
      <c r="G72" s="10">
        <v>3.18</v>
      </c>
      <c r="H72" s="10">
        <f>ROUND((F72+G72)/2,2)</f>
        <v>2.66</v>
      </c>
      <c r="I72" s="10">
        <f t="shared" si="42"/>
        <v>20.68888888888889</v>
      </c>
      <c r="J72" s="19"/>
      <c r="K72" s="9"/>
      <c r="L72" s="55"/>
      <c r="M72" s="10"/>
      <c r="N72" s="10">
        <f>I72</f>
        <v>20.68888888888889</v>
      </c>
      <c r="O72" s="10">
        <f>I72*O$7</f>
        <v>1.7585555555555559</v>
      </c>
      <c r="P72" s="10">
        <f>I72*P$7/36</f>
        <v>0.86203703703703705</v>
      </c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</row>
    <row r="73" spans="2:30" x14ac:dyDescent="0.25">
      <c r="B73" s="21">
        <v>12380</v>
      </c>
      <c r="C73" s="18">
        <v>12500</v>
      </c>
      <c r="D73" s="11" t="s">
        <v>19</v>
      </c>
      <c r="E73" s="10">
        <f>C73-B73</f>
        <v>120</v>
      </c>
      <c r="F73" s="10">
        <v>3.18</v>
      </c>
      <c r="G73" s="10">
        <v>3.53</v>
      </c>
      <c r="H73" s="10">
        <f>ROUND((F73+G73)/2,2)</f>
        <v>3.36</v>
      </c>
      <c r="I73" s="10">
        <f t="shared" si="42"/>
        <v>44.8</v>
      </c>
      <c r="J73" s="19"/>
      <c r="K73" s="9"/>
      <c r="L73" s="55"/>
      <c r="M73" s="10"/>
      <c r="N73" s="10">
        <f>I73</f>
        <v>44.8</v>
      </c>
      <c r="O73" s="10">
        <f>I73*O$7</f>
        <v>3.8079999999999998</v>
      </c>
      <c r="P73" s="10">
        <f>I73*P$7/36</f>
        <v>1.8666666666666663</v>
      </c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</row>
    <row r="74" spans="2:30" x14ac:dyDescent="0.25">
      <c r="B74" s="21">
        <v>110338.7</v>
      </c>
      <c r="C74" s="18">
        <v>110800</v>
      </c>
      <c r="D74" s="11" t="s">
        <v>19</v>
      </c>
      <c r="E74" s="10">
        <f>C74-B74</f>
        <v>461.30000000000291</v>
      </c>
      <c r="F74" s="10">
        <v>3.53</v>
      </c>
      <c r="G74" s="10">
        <v>3.33</v>
      </c>
      <c r="H74" s="10">
        <f>ROUND((F74+G74)/2,2)</f>
        <v>3.43</v>
      </c>
      <c r="I74" s="10">
        <f t="shared" si="42"/>
        <v>175.80655555555666</v>
      </c>
      <c r="J74" s="19"/>
      <c r="K74" s="9"/>
      <c r="L74" s="55"/>
      <c r="M74" s="10"/>
      <c r="N74" s="10">
        <f>I74</f>
        <v>175.80655555555666</v>
      </c>
      <c r="O74" s="10">
        <f>I74*O$7</f>
        <v>14.943557222222317</v>
      </c>
      <c r="P74" s="10">
        <f>I74*P$7/36</f>
        <v>7.3252731481481943</v>
      </c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</row>
    <row r="75" spans="2:30" x14ac:dyDescent="0.25">
      <c r="B75" s="24"/>
      <c r="C75" s="18"/>
      <c r="D75" s="11"/>
      <c r="E75" s="10"/>
      <c r="F75" s="10"/>
      <c r="G75" s="10"/>
      <c r="H75" s="10"/>
      <c r="I75" s="10"/>
      <c r="J75" s="19"/>
      <c r="K75" s="9"/>
      <c r="L75" s="55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</row>
    <row r="76" spans="2:30" x14ac:dyDescent="0.25">
      <c r="B76" s="20" t="s">
        <v>26</v>
      </c>
      <c r="C76" s="22"/>
      <c r="D76" s="11"/>
      <c r="E76" s="10"/>
      <c r="F76" s="10"/>
      <c r="G76" s="10"/>
      <c r="H76" s="10"/>
      <c r="I76" s="10"/>
      <c r="J76" s="19"/>
      <c r="K76" s="9"/>
      <c r="L76" s="55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</row>
    <row r="77" spans="2:30" x14ac:dyDescent="0.25">
      <c r="B77" s="21">
        <v>10900</v>
      </c>
      <c r="C77" s="22">
        <v>11874</v>
      </c>
      <c r="D77" s="11" t="s">
        <v>19</v>
      </c>
      <c r="E77" s="10">
        <f>C77-B77</f>
        <v>974</v>
      </c>
      <c r="F77" s="10">
        <v>7.47</v>
      </c>
      <c r="G77" s="10">
        <v>8</v>
      </c>
      <c r="H77" s="10">
        <f>ROUND((F77+G77)/2,2)</f>
        <v>7.74</v>
      </c>
      <c r="I77" s="10">
        <f t="shared" ref="I77" si="48">E77*H77/9</f>
        <v>837.64</v>
      </c>
      <c r="J77" s="19"/>
      <c r="K77" s="9"/>
      <c r="L77" s="55"/>
      <c r="M77" s="10"/>
      <c r="N77" s="10">
        <f>I77</f>
        <v>837.64</v>
      </c>
      <c r="O77" s="10">
        <f>I77*O$7</f>
        <v>71.199399999999997</v>
      </c>
      <c r="P77" s="10">
        <f>I77*P$7/36</f>
        <v>34.901666666666671</v>
      </c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</row>
    <row r="78" spans="2:30" x14ac:dyDescent="0.25">
      <c r="B78" s="21">
        <v>11874</v>
      </c>
      <c r="C78" s="22">
        <v>11992.47</v>
      </c>
      <c r="D78" s="11" t="s">
        <v>19</v>
      </c>
      <c r="E78" s="10">
        <f>C78-B78</f>
        <v>118.46999999999935</v>
      </c>
      <c r="F78" s="10">
        <v>8</v>
      </c>
      <c r="G78" s="10">
        <v>8</v>
      </c>
      <c r="H78" s="10">
        <f>ROUND((F78+G78)/2,2)</f>
        <v>8</v>
      </c>
      <c r="I78" s="10">
        <f t="shared" si="30"/>
        <v>105.30666666666609</v>
      </c>
      <c r="J78" s="19"/>
      <c r="K78" s="9">
        <f t="shared" ref="K78" si="49">I78</f>
        <v>105.30666666666609</v>
      </c>
      <c r="L78" s="55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</row>
    <row r="79" spans="2:30" x14ac:dyDescent="0.25">
      <c r="B79" s="24"/>
      <c r="C79" s="18"/>
      <c r="D79" s="11"/>
      <c r="E79" s="10">
        <f>E$78</f>
        <v>118.46999999999935</v>
      </c>
      <c r="F79" s="10">
        <f>F78+0.5</f>
        <v>8.5</v>
      </c>
      <c r="G79" s="10">
        <f>G78+0.5</f>
        <v>8.5</v>
      </c>
      <c r="H79" s="10">
        <f>ROUND((F79+G79)/2,2)</f>
        <v>8.5</v>
      </c>
      <c r="I79" s="10">
        <f t="shared" si="30"/>
        <v>111.88833333333271</v>
      </c>
      <c r="J79" s="19"/>
      <c r="K79" s="9"/>
      <c r="L79" s="55"/>
      <c r="M79" s="10">
        <f>I79*M$7/36</f>
        <v>18.648055555555452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</row>
    <row r="80" spans="2:30" x14ac:dyDescent="0.25">
      <c r="B80" s="24"/>
      <c r="C80" s="18"/>
      <c r="D80" s="11"/>
      <c r="E80" s="10">
        <f>E$78</f>
        <v>118.46999999999935</v>
      </c>
      <c r="F80" s="10">
        <f>F78+1.5</f>
        <v>9.5</v>
      </c>
      <c r="G80" s="10">
        <f>G78+1.5</f>
        <v>9.5</v>
      </c>
      <c r="H80" s="10">
        <f t="shared" ref="H80" si="50">ROUND((F80+G80)/2,2)</f>
        <v>9.5</v>
      </c>
      <c r="I80" s="10">
        <f t="shared" si="30"/>
        <v>125.05166666666598</v>
      </c>
      <c r="J80" s="19"/>
      <c r="K80" s="9"/>
      <c r="L80" s="55"/>
      <c r="M80" s="10"/>
      <c r="N80" s="10"/>
      <c r="O80" s="10"/>
      <c r="P80" s="10"/>
      <c r="Q80" s="10">
        <f>I80</f>
        <v>125.05166666666598</v>
      </c>
      <c r="R80" s="10">
        <f>Q80/2000</f>
        <v>6.2525833333332989E-2</v>
      </c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</row>
    <row r="81" spans="2:30" x14ac:dyDescent="0.25">
      <c r="B81" s="21">
        <v>12293.49</v>
      </c>
      <c r="C81" s="18">
        <v>12500</v>
      </c>
      <c r="D81" s="11" t="s">
        <v>19</v>
      </c>
      <c r="E81" s="10">
        <f>C81-B81</f>
        <v>206.51000000000022</v>
      </c>
      <c r="F81" s="10">
        <v>8</v>
      </c>
      <c r="G81" s="10">
        <v>8</v>
      </c>
      <c r="H81" s="10">
        <f>ROUND((F81+G81)/2,2)</f>
        <v>8</v>
      </c>
      <c r="I81" s="10">
        <f t="shared" si="30"/>
        <v>183.56444444444463</v>
      </c>
      <c r="J81" s="19"/>
      <c r="K81" s="9">
        <f t="shared" ref="K81" si="51">I81</f>
        <v>183.56444444444463</v>
      </c>
      <c r="L81" s="55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</row>
    <row r="82" spans="2:30" x14ac:dyDescent="0.25">
      <c r="B82" s="21"/>
      <c r="C82" s="18"/>
      <c r="D82" s="11"/>
      <c r="E82" s="10">
        <f>E$81</f>
        <v>206.51000000000022</v>
      </c>
      <c r="F82" s="10">
        <f>F81+0.5</f>
        <v>8.5</v>
      </c>
      <c r="G82" s="10">
        <f>G81+0.5</f>
        <v>8.5</v>
      </c>
      <c r="H82" s="10">
        <f>ROUND((F82+G82)/2,2)</f>
        <v>8.5</v>
      </c>
      <c r="I82" s="10">
        <f t="shared" ref="I82:I83" si="52">E82*H82/9</f>
        <v>195.03722222222243</v>
      </c>
      <c r="J82" s="19"/>
      <c r="K82" s="9"/>
      <c r="L82" s="55"/>
      <c r="M82" s="10">
        <f>I82*M$7/36</f>
        <v>32.506203703703733</v>
      </c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</row>
    <row r="83" spans="2:30" x14ac:dyDescent="0.25">
      <c r="B83" s="21"/>
      <c r="C83" s="18"/>
      <c r="D83" s="11"/>
      <c r="E83" s="10">
        <f>E$81</f>
        <v>206.51000000000022</v>
      </c>
      <c r="F83" s="10">
        <f>F81+1.5</f>
        <v>9.5</v>
      </c>
      <c r="G83" s="10">
        <f>G81+1.5</f>
        <v>9.5</v>
      </c>
      <c r="H83" s="10">
        <f t="shared" ref="H83" si="53">ROUND((F83+G83)/2,2)</f>
        <v>9.5</v>
      </c>
      <c r="I83" s="10">
        <f t="shared" si="52"/>
        <v>217.98277777777801</v>
      </c>
      <c r="J83" s="19"/>
      <c r="K83" s="9"/>
      <c r="L83" s="55"/>
      <c r="M83" s="10"/>
      <c r="N83" s="10"/>
      <c r="O83" s="10"/>
      <c r="P83" s="10"/>
      <c r="Q83" s="10">
        <f>I83</f>
        <v>217.98277777777801</v>
      </c>
      <c r="R83" s="10">
        <f>Q83/2000</f>
        <v>0.10899138888888901</v>
      </c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</row>
    <row r="84" spans="2:30" x14ac:dyDescent="0.25">
      <c r="B84" s="21">
        <v>110338.7</v>
      </c>
      <c r="C84" s="18">
        <v>110536.3</v>
      </c>
      <c r="D84" s="11" t="s">
        <v>19</v>
      </c>
      <c r="E84" s="10">
        <f>C84-B84</f>
        <v>197.60000000000582</v>
      </c>
      <c r="F84" s="10">
        <v>8</v>
      </c>
      <c r="G84" s="10">
        <v>8</v>
      </c>
      <c r="H84" s="10">
        <f t="shared" ref="H84" si="54">ROUND((F84+G84)/2,2)</f>
        <v>8</v>
      </c>
      <c r="I84" s="10">
        <f t="shared" si="30"/>
        <v>175.64444444444962</v>
      </c>
      <c r="J84" s="19"/>
      <c r="K84" s="9">
        <f t="shared" ref="K84" si="55">I84</f>
        <v>175.64444444444962</v>
      </c>
      <c r="L84" s="55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</row>
    <row r="85" spans="2:30" x14ac:dyDescent="0.25">
      <c r="B85" s="24"/>
      <c r="C85" s="18"/>
      <c r="D85" s="11"/>
      <c r="E85" s="10">
        <f>E84</f>
        <v>197.60000000000582</v>
      </c>
      <c r="F85" s="10">
        <f>F84+0.5</f>
        <v>8.5</v>
      </c>
      <c r="G85" s="10">
        <f>G84+0.5</f>
        <v>8.5</v>
      </c>
      <c r="H85" s="10">
        <f>ROUND((F85+G85)/2,2)</f>
        <v>8.5</v>
      </c>
      <c r="I85" s="10">
        <f t="shared" si="30"/>
        <v>186.62222222222772</v>
      </c>
      <c r="J85" s="19"/>
      <c r="K85" s="9"/>
      <c r="L85" s="55"/>
      <c r="M85" s="10">
        <f>I85*M$7/36</f>
        <v>31.103703703704621</v>
      </c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</row>
    <row r="86" spans="2:30" x14ac:dyDescent="0.25">
      <c r="B86" s="24"/>
      <c r="C86" s="18"/>
      <c r="D86" s="11"/>
      <c r="E86" s="10">
        <f>E84</f>
        <v>197.60000000000582</v>
      </c>
      <c r="F86" s="10">
        <f>F84+1.5</f>
        <v>9.5</v>
      </c>
      <c r="G86" s="10">
        <f>G84+1.5</f>
        <v>9.5</v>
      </c>
      <c r="H86" s="10">
        <f t="shared" ref="H86:H87" si="56">ROUND((F86+G86)/2,2)</f>
        <v>9.5</v>
      </c>
      <c r="I86" s="10">
        <f t="shared" si="30"/>
        <v>208.57777777778392</v>
      </c>
      <c r="J86" s="19"/>
      <c r="K86" s="9"/>
      <c r="L86" s="55"/>
      <c r="M86" s="10"/>
      <c r="N86" s="10"/>
      <c r="O86" s="10"/>
      <c r="P86" s="10"/>
      <c r="Q86" s="10">
        <f>I86</f>
        <v>208.57777777778392</v>
      </c>
      <c r="R86" s="10">
        <f>Q86/2000</f>
        <v>0.10428888888889196</v>
      </c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</row>
    <row r="87" spans="2:30" x14ac:dyDescent="0.25">
      <c r="B87" s="21">
        <v>110536.3</v>
      </c>
      <c r="C87" s="18">
        <v>110585</v>
      </c>
      <c r="D87" s="11" t="s">
        <v>19</v>
      </c>
      <c r="E87" s="10">
        <f>C87-B87</f>
        <v>48.69999999999709</v>
      </c>
      <c r="F87" s="10">
        <v>8</v>
      </c>
      <c r="G87" s="10">
        <v>9.59</v>
      </c>
      <c r="H87" s="10">
        <f t="shared" si="56"/>
        <v>8.8000000000000007</v>
      </c>
      <c r="I87" s="10">
        <f t="shared" ref="I87:I89" si="57">E87*H87/9</f>
        <v>47.617777777774933</v>
      </c>
      <c r="J87" s="19"/>
      <c r="K87" s="9">
        <f t="shared" ref="K87" si="58">I87</f>
        <v>47.617777777774933</v>
      </c>
      <c r="L87" s="55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</row>
    <row r="88" spans="2:30" x14ac:dyDescent="0.25">
      <c r="B88" s="24"/>
      <c r="C88" s="18"/>
      <c r="D88" s="11"/>
      <c r="E88" s="10">
        <f>E87</f>
        <v>48.69999999999709</v>
      </c>
      <c r="F88" s="10">
        <f>F87+0.5</f>
        <v>8.5</v>
      </c>
      <c r="G88" s="10">
        <f>G87+0.5</f>
        <v>10.09</v>
      </c>
      <c r="H88" s="10">
        <f>ROUND((F88+G88)/2,2)</f>
        <v>9.3000000000000007</v>
      </c>
      <c r="I88" s="10">
        <f t="shared" si="57"/>
        <v>50.323333333330332</v>
      </c>
      <c r="J88" s="19"/>
      <c r="K88" s="9"/>
      <c r="L88" s="55"/>
      <c r="M88" s="10">
        <f>I88*M$7/36</f>
        <v>8.3872222222217214</v>
      </c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</row>
    <row r="89" spans="2:30" x14ac:dyDescent="0.25">
      <c r="B89" s="24"/>
      <c r="C89" s="18"/>
      <c r="D89" s="11"/>
      <c r="E89" s="10">
        <f>E87</f>
        <v>48.69999999999709</v>
      </c>
      <c r="F89" s="10">
        <f>F87+1.5</f>
        <v>9.5</v>
      </c>
      <c r="G89" s="10">
        <f>G87+1.5</f>
        <v>11.09</v>
      </c>
      <c r="H89" s="10">
        <f t="shared" ref="H89" si="59">ROUND((F89+G89)/2,2)</f>
        <v>10.3</v>
      </c>
      <c r="I89" s="10">
        <f t="shared" si="57"/>
        <v>55.734444444441117</v>
      </c>
      <c r="J89" s="19"/>
      <c r="K89" s="9"/>
      <c r="L89" s="55"/>
      <c r="M89" s="10"/>
      <c r="N89" s="10"/>
      <c r="O89" s="10"/>
      <c r="P89" s="10"/>
      <c r="Q89" s="10">
        <f>I89</f>
        <v>55.734444444441117</v>
      </c>
      <c r="R89" s="10">
        <f>Q89/2000</f>
        <v>2.7867222222220558E-2</v>
      </c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</row>
    <row r="90" spans="2:30" x14ac:dyDescent="0.25">
      <c r="B90" s="21">
        <v>110585</v>
      </c>
      <c r="C90" s="18">
        <v>111000</v>
      </c>
      <c r="D90" s="11" t="s">
        <v>19</v>
      </c>
      <c r="E90" s="10">
        <f>C90-B90</f>
        <v>415</v>
      </c>
      <c r="F90" s="10">
        <v>9.59</v>
      </c>
      <c r="G90" s="10">
        <v>9.2799999999999994</v>
      </c>
      <c r="H90" s="10">
        <f>ROUND((F90+G90)/2,2)</f>
        <v>9.44</v>
      </c>
      <c r="I90" s="10">
        <f t="shared" si="30"/>
        <v>435.28888888888889</v>
      </c>
      <c r="J90" s="19"/>
      <c r="K90" s="9"/>
      <c r="L90" s="55"/>
      <c r="M90" s="10"/>
      <c r="N90" s="10">
        <f>I90</f>
        <v>435.28888888888889</v>
      </c>
      <c r="O90" s="10">
        <f>I90*O$7</f>
        <v>36.99955555555556</v>
      </c>
      <c r="P90" s="10">
        <f>I90*P$7/36</f>
        <v>18.13703703703704</v>
      </c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</row>
    <row r="91" spans="2:30" x14ac:dyDescent="0.25">
      <c r="B91" s="26">
        <v>10900</v>
      </c>
      <c r="C91" s="18">
        <v>11810</v>
      </c>
      <c r="D91" s="11" t="s">
        <v>18</v>
      </c>
      <c r="E91" s="10">
        <f>C91-B91</f>
        <v>910</v>
      </c>
      <c r="F91" s="10">
        <v>3.75</v>
      </c>
      <c r="G91" s="10">
        <v>4.4000000000000004</v>
      </c>
      <c r="H91" s="10">
        <f>ROUND((F91+G91)/2,2)</f>
        <v>4.08</v>
      </c>
      <c r="I91" s="10">
        <f>E91*H91/9</f>
        <v>412.53333333333336</v>
      </c>
      <c r="J91" s="19"/>
      <c r="K91" s="9"/>
      <c r="L91" s="55"/>
      <c r="M91" s="10"/>
      <c r="N91" s="10">
        <f>I91</f>
        <v>412.53333333333336</v>
      </c>
      <c r="O91" s="10">
        <f>I91*O$7</f>
        <v>35.065333333333335</v>
      </c>
      <c r="P91" s="10">
        <f>I91*P$7/36</f>
        <v>17.18888888888889</v>
      </c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</row>
    <row r="92" spans="2:30" x14ac:dyDescent="0.25">
      <c r="B92" s="26">
        <f>C91</f>
        <v>11810</v>
      </c>
      <c r="C92" s="18">
        <v>11874</v>
      </c>
      <c r="D92" s="11" t="s">
        <v>18</v>
      </c>
      <c r="E92" s="10">
        <f>C92-B92</f>
        <v>64</v>
      </c>
      <c r="F92" s="10">
        <v>4.4000000000000004</v>
      </c>
      <c r="G92" s="10">
        <v>2.17</v>
      </c>
      <c r="H92" s="10">
        <f>ROUND((F92+G92)/2,2)</f>
        <v>3.29</v>
      </c>
      <c r="I92" s="10">
        <f>E92*H92/9</f>
        <v>23.395555555555557</v>
      </c>
      <c r="J92" s="19"/>
      <c r="K92" s="9"/>
      <c r="L92" s="55"/>
      <c r="M92" s="10"/>
      <c r="N92" s="10">
        <f>I92</f>
        <v>23.395555555555557</v>
      </c>
      <c r="O92" s="10">
        <f>I92*O$7</f>
        <v>1.9886222222222225</v>
      </c>
      <c r="P92" s="10">
        <f>I92*P$7/36</f>
        <v>0.9748148148148148</v>
      </c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</row>
    <row r="93" spans="2:30" x14ac:dyDescent="0.25">
      <c r="B93" s="26">
        <v>12310</v>
      </c>
      <c r="C93" s="22">
        <v>12357.4</v>
      </c>
      <c r="D93" s="11" t="s">
        <v>18</v>
      </c>
      <c r="E93" s="10">
        <f>C93-B93</f>
        <v>47.399999999999636</v>
      </c>
      <c r="F93" s="10">
        <v>2</v>
      </c>
      <c r="G93" s="10">
        <v>4</v>
      </c>
      <c r="H93" s="10">
        <f t="shared" ref="H93" si="60">ROUND((F93+G93)/2,2)</f>
        <v>3</v>
      </c>
      <c r="I93" s="10">
        <f t="shared" ref="I93:I95" si="61">E93*H93/9</f>
        <v>15.799999999999878</v>
      </c>
      <c r="J93" s="19"/>
      <c r="K93" s="9">
        <f t="shared" ref="K93" si="62">I93</f>
        <v>15.799999999999878</v>
      </c>
      <c r="L93" s="55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</row>
    <row r="94" spans="2:30" x14ac:dyDescent="0.25">
      <c r="B94" s="21"/>
      <c r="C94" s="22"/>
      <c r="D94" s="11"/>
      <c r="E94" s="10">
        <f>E93</f>
        <v>47.399999999999636</v>
      </c>
      <c r="F94" s="10">
        <f>F93+0.5</f>
        <v>2.5</v>
      </c>
      <c r="G94" s="10">
        <f>G93+0.5</f>
        <v>4.5</v>
      </c>
      <c r="H94" s="10">
        <f>ROUND((F94+G94)/2,2)</f>
        <v>3.5</v>
      </c>
      <c r="I94" s="10">
        <f t="shared" si="61"/>
        <v>18.433333333333191</v>
      </c>
      <c r="J94" s="19"/>
      <c r="K94" s="9"/>
      <c r="L94" s="55"/>
      <c r="M94" s="10">
        <f>I94*M$7/36</f>
        <v>3.0722222222221984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</row>
    <row r="95" spans="2:30" x14ac:dyDescent="0.25">
      <c r="B95" s="20"/>
      <c r="C95" s="22"/>
      <c r="D95" s="11"/>
      <c r="E95" s="10">
        <f>E93</f>
        <v>47.399999999999636</v>
      </c>
      <c r="F95" s="10">
        <f>F93+1.5</f>
        <v>3.5</v>
      </c>
      <c r="G95" s="10">
        <f>G93+1.5</f>
        <v>5.5</v>
      </c>
      <c r="H95" s="10">
        <f t="shared" ref="H95:H99" si="63">ROUND((F95+G95)/2,2)</f>
        <v>4.5</v>
      </c>
      <c r="I95" s="10">
        <f t="shared" si="61"/>
        <v>23.699999999999818</v>
      </c>
      <c r="J95" s="19"/>
      <c r="K95" s="9"/>
      <c r="L95" s="55"/>
      <c r="M95" s="10"/>
      <c r="N95" s="10"/>
      <c r="O95" s="10"/>
      <c r="P95" s="10"/>
      <c r="Q95" s="10">
        <f>I95</f>
        <v>23.699999999999818</v>
      </c>
      <c r="R95" s="10">
        <f>Q95/2000</f>
        <v>1.1849999999999909E-2</v>
      </c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</row>
    <row r="96" spans="2:30" x14ac:dyDescent="0.25">
      <c r="B96" s="26">
        <v>12357.4</v>
      </c>
      <c r="C96" s="22">
        <v>12500</v>
      </c>
      <c r="D96" s="11" t="s">
        <v>18</v>
      </c>
      <c r="E96" s="10">
        <f>C96-B96</f>
        <v>142.60000000000036</v>
      </c>
      <c r="F96" s="10">
        <v>4</v>
      </c>
      <c r="G96" s="10">
        <v>4</v>
      </c>
      <c r="H96" s="10">
        <f t="shared" si="63"/>
        <v>4</v>
      </c>
      <c r="I96" s="10">
        <f t="shared" ref="I96:I98" si="64">E96*H96/9</f>
        <v>63.377777777777936</v>
      </c>
      <c r="J96" s="19"/>
      <c r="K96" s="9">
        <f t="shared" ref="K96" si="65">I96</f>
        <v>63.377777777777936</v>
      </c>
      <c r="L96" s="55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</row>
    <row r="97" spans="2:30" x14ac:dyDescent="0.25">
      <c r="B97" s="20"/>
      <c r="C97" s="22"/>
      <c r="D97" s="11"/>
      <c r="E97" s="10">
        <f>E96</f>
        <v>142.60000000000036</v>
      </c>
      <c r="F97" s="10">
        <f>F96+0.5</f>
        <v>4.5</v>
      </c>
      <c r="G97" s="10">
        <f>G96+0.5</f>
        <v>4.5</v>
      </c>
      <c r="H97" s="10">
        <f>ROUND((F97+G97)/2,2)</f>
        <v>4.5</v>
      </c>
      <c r="I97" s="10">
        <f t="shared" si="64"/>
        <v>71.300000000000182</v>
      </c>
      <c r="J97" s="19"/>
      <c r="K97" s="9"/>
      <c r="L97" s="55"/>
      <c r="M97" s="10">
        <f>I97*M$7/36</f>
        <v>11.883333333333363</v>
      </c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</row>
    <row r="98" spans="2:30" x14ac:dyDescent="0.25">
      <c r="B98" s="20"/>
      <c r="C98" s="22"/>
      <c r="D98" s="11"/>
      <c r="E98" s="10">
        <f>E96</f>
        <v>142.60000000000036</v>
      </c>
      <c r="F98" s="10">
        <f>F96+1.5</f>
        <v>5.5</v>
      </c>
      <c r="G98" s="10">
        <f>G96+1.5</f>
        <v>5.5</v>
      </c>
      <c r="H98" s="10">
        <f t="shared" ref="H98" si="66">ROUND((F98+G98)/2,2)</f>
        <v>5.5</v>
      </c>
      <c r="I98" s="10">
        <f t="shared" si="64"/>
        <v>87.144444444444673</v>
      </c>
      <c r="J98" s="19"/>
      <c r="K98" s="9"/>
      <c r="L98" s="55"/>
      <c r="M98" s="10"/>
      <c r="N98" s="10"/>
      <c r="O98" s="10"/>
      <c r="P98" s="10"/>
      <c r="Q98" s="10">
        <f>I98</f>
        <v>87.144444444444673</v>
      </c>
      <c r="R98" s="10">
        <f>Q98/2000</f>
        <v>4.3572222222222338E-2</v>
      </c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</row>
    <row r="99" spans="2:30" x14ac:dyDescent="0.25">
      <c r="B99" s="26">
        <v>110338.7</v>
      </c>
      <c r="C99" s="22">
        <v>110585</v>
      </c>
      <c r="D99" s="11" t="s">
        <v>18</v>
      </c>
      <c r="E99" s="10">
        <f>C99-B99</f>
        <v>246.30000000000291</v>
      </c>
      <c r="F99" s="10">
        <v>4</v>
      </c>
      <c r="G99" s="10">
        <v>4</v>
      </c>
      <c r="H99" s="10">
        <f t="shared" si="63"/>
        <v>4</v>
      </c>
      <c r="I99" s="10">
        <f t="shared" ref="I99:I101" si="67">E99*H99/9</f>
        <v>109.46666666666796</v>
      </c>
      <c r="J99" s="19"/>
      <c r="K99" s="9">
        <f t="shared" ref="K99" si="68">I99</f>
        <v>109.46666666666796</v>
      </c>
      <c r="L99" s="55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</row>
    <row r="100" spans="2:30" x14ac:dyDescent="0.25">
      <c r="B100" s="20"/>
      <c r="C100" s="22"/>
      <c r="D100" s="11"/>
      <c r="E100" s="10">
        <f>E99</f>
        <v>246.30000000000291</v>
      </c>
      <c r="F100" s="10">
        <f>F99+0.5</f>
        <v>4.5</v>
      </c>
      <c r="G100" s="10">
        <f>G99+0.5</f>
        <v>4.5</v>
      </c>
      <c r="H100" s="10">
        <f>ROUND((F100+G100)/2,2)</f>
        <v>4.5</v>
      </c>
      <c r="I100" s="10">
        <f t="shared" si="67"/>
        <v>123.15000000000146</v>
      </c>
      <c r="J100" s="19"/>
      <c r="K100" s="9"/>
      <c r="L100" s="55"/>
      <c r="M100" s="10">
        <f>I100*M$7/36</f>
        <v>20.525000000000244</v>
      </c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</row>
    <row r="101" spans="2:30" x14ac:dyDescent="0.25">
      <c r="B101" s="20"/>
      <c r="C101" s="22"/>
      <c r="D101" s="11"/>
      <c r="E101" s="10">
        <f>E99</f>
        <v>246.30000000000291</v>
      </c>
      <c r="F101" s="10">
        <f>F99+1.5</f>
        <v>5.5</v>
      </c>
      <c r="G101" s="10">
        <f>G99+1.5</f>
        <v>5.5</v>
      </c>
      <c r="H101" s="10">
        <f t="shared" ref="H101" si="69">ROUND((F101+G101)/2,2)</f>
        <v>5.5</v>
      </c>
      <c r="I101" s="10">
        <f t="shared" si="67"/>
        <v>150.51666666666844</v>
      </c>
      <c r="J101" s="19"/>
      <c r="K101" s="9"/>
      <c r="L101" s="55"/>
      <c r="M101" s="10"/>
      <c r="N101" s="10"/>
      <c r="O101" s="10"/>
      <c r="P101" s="10"/>
      <c r="Q101" s="10">
        <f>I101</f>
        <v>150.51666666666844</v>
      </c>
      <c r="R101" s="10">
        <f>Q101/2000</f>
        <v>7.5258333333334218E-2</v>
      </c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</row>
    <row r="102" spans="2:30" x14ac:dyDescent="0.25">
      <c r="B102" s="31">
        <v>110585</v>
      </c>
      <c r="C102" s="22">
        <v>111000</v>
      </c>
      <c r="D102" s="11" t="s">
        <v>18</v>
      </c>
      <c r="E102" s="10">
        <f>C102-B102</f>
        <v>415</v>
      </c>
      <c r="F102" s="10">
        <v>4</v>
      </c>
      <c r="G102" s="10">
        <v>4.0999999999999996</v>
      </c>
      <c r="H102" s="10">
        <f>ROUND((F102+G102)/2,2)</f>
        <v>4.05</v>
      </c>
      <c r="I102" s="10">
        <f>E102*H102/9</f>
        <v>186.75</v>
      </c>
      <c r="J102" s="19"/>
      <c r="K102" s="9"/>
      <c r="L102" s="55"/>
      <c r="M102" s="10"/>
      <c r="N102" s="10">
        <f>I102</f>
        <v>186.75</v>
      </c>
      <c r="O102" s="10">
        <f>I102*O$7</f>
        <v>15.873750000000001</v>
      </c>
      <c r="P102" s="10">
        <f>I102*P$7/36</f>
        <v>7.78125</v>
      </c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</row>
    <row r="103" spans="2:30" x14ac:dyDescent="0.25">
      <c r="B103" s="21"/>
      <c r="C103" s="22"/>
      <c r="D103" s="11"/>
      <c r="E103" s="10"/>
      <c r="F103" s="10"/>
      <c r="G103" s="10"/>
      <c r="H103" s="10"/>
      <c r="I103" s="10"/>
      <c r="J103" s="19"/>
      <c r="K103" s="9"/>
      <c r="L103" s="55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</row>
    <row r="104" spans="2:30" x14ac:dyDescent="0.25">
      <c r="B104" s="17" t="s">
        <v>27</v>
      </c>
      <c r="C104" s="18"/>
      <c r="D104" s="11"/>
      <c r="E104" s="10"/>
      <c r="F104" s="10"/>
      <c r="G104" s="10"/>
      <c r="H104" s="10"/>
      <c r="I104" s="10"/>
      <c r="J104" s="19"/>
      <c r="K104" s="9"/>
      <c r="L104" s="55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</row>
    <row r="105" spans="2:30" x14ac:dyDescent="0.25">
      <c r="B105" s="20" t="s">
        <v>17</v>
      </c>
      <c r="C105" s="22"/>
      <c r="D105" s="11"/>
      <c r="E105" s="10"/>
      <c r="F105" s="10"/>
      <c r="G105" s="10"/>
      <c r="H105" s="10"/>
      <c r="I105" s="10"/>
      <c r="J105" s="19"/>
      <c r="K105" s="9"/>
      <c r="L105" s="55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</row>
    <row r="106" spans="2:30" x14ac:dyDescent="0.25">
      <c r="B106" s="21">
        <v>900</v>
      </c>
      <c r="C106" s="22">
        <v>950.11</v>
      </c>
      <c r="D106" s="11"/>
      <c r="E106" s="10">
        <f>C106-B106</f>
        <v>50.110000000000014</v>
      </c>
      <c r="F106" s="10"/>
      <c r="G106" s="10"/>
      <c r="H106" s="10"/>
      <c r="I106" s="10"/>
      <c r="J106" s="19">
        <f>5660.545/9</f>
        <v>628.94944444444445</v>
      </c>
      <c r="K106" s="9">
        <f>J106</f>
        <v>628.94944444444445</v>
      </c>
      <c r="L106" s="55"/>
      <c r="M106" s="10">
        <f>J106*M$7/36</f>
        <v>104.82490740740741</v>
      </c>
      <c r="N106" s="10"/>
      <c r="O106" s="10"/>
      <c r="P106" s="10"/>
      <c r="Q106" s="10">
        <f>J106</f>
        <v>628.94944444444445</v>
      </c>
      <c r="R106" s="10">
        <f t="shared" ref="R106" si="70">Q106/2000</f>
        <v>0.31447472222222222</v>
      </c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</row>
    <row r="107" spans="2:30" ht="15.75" thickBot="1" x14ac:dyDescent="0.3">
      <c r="B107" s="21">
        <v>1051.3599999999999</v>
      </c>
      <c r="C107" s="22">
        <v>1100</v>
      </c>
      <c r="D107" s="11"/>
      <c r="E107" s="10">
        <f>C107-B107</f>
        <v>48.6400000000001</v>
      </c>
      <c r="F107" s="10"/>
      <c r="G107" s="10"/>
      <c r="H107" s="10"/>
      <c r="I107" s="10"/>
      <c r="J107" s="19">
        <f>4626.12/9</f>
        <v>514.01333333333332</v>
      </c>
      <c r="K107" s="9">
        <f>J107</f>
        <v>514.01333333333332</v>
      </c>
      <c r="L107" s="55"/>
      <c r="M107" s="10">
        <f>J107*M$7/36</f>
        <v>85.668888888888887</v>
      </c>
      <c r="N107" s="10"/>
      <c r="O107" s="10"/>
      <c r="P107" s="10"/>
      <c r="Q107" s="10">
        <f>J107</f>
        <v>514.01333333333332</v>
      </c>
      <c r="R107" s="10">
        <f t="shared" ref="R107" si="71">Q107/2000</f>
        <v>0.25700666666666666</v>
      </c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</row>
    <row r="108" spans="2:30" ht="18.75" customHeight="1" thickBot="1" x14ac:dyDescent="0.3">
      <c r="B108" s="83" t="s">
        <v>34</v>
      </c>
      <c r="C108" s="84"/>
      <c r="D108" s="84"/>
      <c r="E108" s="84"/>
      <c r="F108" s="84"/>
      <c r="G108" s="84"/>
      <c r="H108" s="84"/>
      <c r="I108" s="84"/>
      <c r="J108" s="85"/>
      <c r="K108" s="41"/>
      <c r="L108" s="56"/>
      <c r="M108" s="40"/>
      <c r="N108" s="40"/>
      <c r="O108" s="40"/>
      <c r="P108" s="40"/>
      <c r="Q108" s="40"/>
      <c r="R108" s="34">
        <f>ROUNDUP(SUM(R64:R107),0)</f>
        <v>2</v>
      </c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2"/>
    </row>
    <row r="109" spans="2:30" ht="18.75" customHeight="1" thickBot="1" x14ac:dyDescent="0.3">
      <c r="B109" s="80" t="s">
        <v>35</v>
      </c>
      <c r="C109" s="81"/>
      <c r="D109" s="81"/>
      <c r="E109" s="81"/>
      <c r="F109" s="81"/>
      <c r="G109" s="81"/>
      <c r="H109" s="81"/>
      <c r="I109" s="81"/>
      <c r="J109" s="82"/>
      <c r="K109" s="34">
        <f t="shared" ref="K109:Q109" si="72">ROUNDUP(SUM(K63:K107),0)</f>
        <v>1966</v>
      </c>
      <c r="L109" s="57"/>
      <c r="M109" s="34">
        <f t="shared" si="72"/>
        <v>340</v>
      </c>
      <c r="N109" s="34">
        <f t="shared" si="72"/>
        <v>2828</v>
      </c>
      <c r="O109" s="34">
        <f t="shared" si="72"/>
        <v>241</v>
      </c>
      <c r="P109" s="34">
        <f t="shared" si="72"/>
        <v>118</v>
      </c>
      <c r="Q109" s="34">
        <f t="shared" si="72"/>
        <v>2182</v>
      </c>
      <c r="R109" s="34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</row>
    <row r="115" spans="2:30" ht="15.75" thickBot="1" x14ac:dyDescent="0.3"/>
    <row r="116" spans="2:30" ht="14.45" customHeight="1" x14ac:dyDescent="0.25">
      <c r="B116" s="68" t="s">
        <v>0</v>
      </c>
      <c r="C116" s="69"/>
      <c r="D116" s="70" t="s">
        <v>1</v>
      </c>
      <c r="E116" s="73" t="s">
        <v>2</v>
      </c>
      <c r="F116" s="73" t="s">
        <v>3</v>
      </c>
      <c r="G116" s="73" t="s">
        <v>4</v>
      </c>
      <c r="H116" s="73" t="s">
        <v>5</v>
      </c>
      <c r="I116" s="73" t="s">
        <v>6</v>
      </c>
      <c r="J116" s="76" t="s">
        <v>7</v>
      </c>
      <c r="K116" s="1">
        <v>451</v>
      </c>
      <c r="L116" s="50">
        <v>451</v>
      </c>
      <c r="M116" s="2">
        <v>304</v>
      </c>
      <c r="N116" s="2">
        <v>254</v>
      </c>
      <c r="O116" s="2">
        <v>407</v>
      </c>
      <c r="P116" s="2">
        <v>442</v>
      </c>
      <c r="Q116" s="2">
        <v>204</v>
      </c>
      <c r="R116" s="2">
        <v>204</v>
      </c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2:30" ht="199.9" customHeight="1" x14ac:dyDescent="0.25">
      <c r="B117" s="78" t="s">
        <v>8</v>
      </c>
      <c r="C117" s="79"/>
      <c r="D117" s="71"/>
      <c r="E117" s="74"/>
      <c r="F117" s="75"/>
      <c r="G117" s="75"/>
      <c r="H117" s="75"/>
      <c r="I117" s="75"/>
      <c r="J117" s="77"/>
      <c r="K117" s="3" t="s">
        <v>32</v>
      </c>
      <c r="L117" s="51" t="s">
        <v>41</v>
      </c>
      <c r="M117" s="4" t="s">
        <v>40</v>
      </c>
      <c r="N117" s="4" t="s">
        <v>28</v>
      </c>
      <c r="O117" s="4" t="s">
        <v>29</v>
      </c>
      <c r="P117" s="4" t="s">
        <v>31</v>
      </c>
      <c r="Q117" s="4" t="s">
        <v>24</v>
      </c>
      <c r="R117" s="4" t="s">
        <v>9</v>
      </c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2:30" ht="15" customHeight="1" thickBot="1" x14ac:dyDescent="0.3">
      <c r="B118" s="5" t="s">
        <v>10</v>
      </c>
      <c r="C118" s="6" t="s">
        <v>11</v>
      </c>
      <c r="D118" s="72"/>
      <c r="E118" s="7" t="s">
        <v>12</v>
      </c>
      <c r="F118" s="7" t="s">
        <v>12</v>
      </c>
      <c r="G118" s="7" t="s">
        <v>12</v>
      </c>
      <c r="H118" s="7" t="s">
        <v>12</v>
      </c>
      <c r="I118" s="7" t="s">
        <v>13</v>
      </c>
      <c r="J118" s="8" t="s">
        <v>13</v>
      </c>
      <c r="K118" s="9" t="s">
        <v>13</v>
      </c>
      <c r="L118" s="52" t="s">
        <v>13</v>
      </c>
      <c r="M118" s="10" t="s">
        <v>14</v>
      </c>
      <c r="N118" s="10" t="s">
        <v>13</v>
      </c>
      <c r="O118" s="10" t="s">
        <v>30</v>
      </c>
      <c r="P118" s="10" t="s">
        <v>14</v>
      </c>
      <c r="Q118" s="10" t="s">
        <v>13</v>
      </c>
      <c r="R118" s="10" t="s">
        <v>15</v>
      </c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</row>
    <row r="119" spans="2:30" x14ac:dyDescent="0.25">
      <c r="B119" s="64"/>
      <c r="C119" s="65"/>
      <c r="D119" s="11"/>
      <c r="E119" s="10"/>
      <c r="F119" s="10"/>
      <c r="G119" s="10"/>
      <c r="H119" s="66" t="s">
        <v>16</v>
      </c>
      <c r="I119" s="67"/>
      <c r="J119" s="13"/>
      <c r="K119" s="14">
        <v>1</v>
      </c>
      <c r="L119" s="54"/>
      <c r="M119" s="16">
        <v>6</v>
      </c>
      <c r="N119" s="16">
        <v>1</v>
      </c>
      <c r="O119" s="15">
        <v>8.5000000000000006E-2</v>
      </c>
      <c r="P119" s="16">
        <v>1.5</v>
      </c>
      <c r="Q119" s="16">
        <v>1</v>
      </c>
      <c r="R119" s="16">
        <v>1</v>
      </c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2:30" x14ac:dyDescent="0.25">
      <c r="B120" s="17" t="s">
        <v>27</v>
      </c>
      <c r="C120" s="33"/>
      <c r="D120" s="11"/>
      <c r="E120" s="10"/>
      <c r="F120" s="10"/>
      <c r="G120" s="10"/>
      <c r="H120" s="12"/>
      <c r="I120" s="32"/>
      <c r="J120" s="13"/>
      <c r="K120" s="14"/>
      <c r="L120" s="54"/>
      <c r="M120" s="16"/>
      <c r="N120" s="16"/>
      <c r="O120" s="15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0"/>
    </row>
    <row r="121" spans="2:30" x14ac:dyDescent="0.25">
      <c r="B121" s="20" t="s">
        <v>20</v>
      </c>
      <c r="C121" s="22"/>
      <c r="D121" s="11"/>
      <c r="E121" s="10"/>
      <c r="F121" s="10"/>
      <c r="G121" s="10"/>
      <c r="H121" s="10"/>
      <c r="I121" s="10"/>
      <c r="J121" s="19"/>
      <c r="K121" s="9"/>
      <c r="L121" s="55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</row>
    <row r="122" spans="2:30" x14ac:dyDescent="0.25">
      <c r="B122" s="21">
        <v>899.27</v>
      </c>
      <c r="C122" s="22">
        <v>932.9</v>
      </c>
      <c r="D122" s="11" t="s">
        <v>19</v>
      </c>
      <c r="E122" s="10">
        <f>C122-B122</f>
        <v>33.629999999999995</v>
      </c>
      <c r="F122" s="10"/>
      <c r="G122" s="10"/>
      <c r="H122" s="10"/>
      <c r="I122" s="10"/>
      <c r="J122" s="19">
        <f>952.6/9</f>
        <v>105.84444444444445</v>
      </c>
      <c r="K122" s="9">
        <f>J122</f>
        <v>105.84444444444445</v>
      </c>
      <c r="L122" s="55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</row>
    <row r="123" spans="2:30" x14ac:dyDescent="0.25">
      <c r="B123" s="21"/>
      <c r="C123" s="22"/>
      <c r="D123" s="11"/>
      <c r="E123" s="10">
        <f>E$122</f>
        <v>33.629999999999995</v>
      </c>
      <c r="F123" s="10"/>
      <c r="G123" s="10"/>
      <c r="H123" s="10"/>
      <c r="I123" s="10"/>
      <c r="J123" s="19">
        <f>1008.91/9</f>
        <v>112.10111111111111</v>
      </c>
      <c r="K123" s="9"/>
      <c r="L123" s="55"/>
      <c r="M123" s="10">
        <f>J123*M$7/36</f>
        <v>18.683518518518518</v>
      </c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</row>
    <row r="124" spans="2:30" x14ac:dyDescent="0.25">
      <c r="B124" s="21"/>
      <c r="C124" s="22"/>
      <c r="D124" s="11"/>
      <c r="E124" s="10">
        <f>E$122</f>
        <v>33.629999999999995</v>
      </c>
      <c r="F124" s="10"/>
      <c r="G124" s="10"/>
      <c r="H124" s="10"/>
      <c r="I124" s="10"/>
      <c r="J124" s="19">
        <f>1120.22/9</f>
        <v>124.4688888888889</v>
      </c>
      <c r="K124" s="9"/>
      <c r="L124" s="55"/>
      <c r="M124" s="10"/>
      <c r="N124" s="10"/>
      <c r="O124" s="10"/>
      <c r="P124" s="10"/>
      <c r="Q124" s="10">
        <f>J124</f>
        <v>124.4688888888889</v>
      </c>
      <c r="R124" s="10">
        <f t="shared" ref="R124" si="73">Q124/2000</f>
        <v>6.2234444444444446E-2</v>
      </c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</row>
    <row r="125" spans="2:30" x14ac:dyDescent="0.25">
      <c r="B125" s="21"/>
      <c r="C125" s="22"/>
      <c r="D125" s="11"/>
      <c r="E125" s="10"/>
      <c r="F125" s="10"/>
      <c r="G125" s="10"/>
      <c r="H125" s="10"/>
      <c r="I125" s="10"/>
      <c r="J125" s="19"/>
      <c r="K125" s="9"/>
      <c r="L125" s="55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</row>
    <row r="126" spans="2:30" x14ac:dyDescent="0.25">
      <c r="B126" s="21">
        <v>899.59</v>
      </c>
      <c r="C126" s="22">
        <v>965.45</v>
      </c>
      <c r="D126" s="11" t="s">
        <v>18</v>
      </c>
      <c r="E126" s="10">
        <f>C126-B126</f>
        <v>65.860000000000014</v>
      </c>
      <c r="F126" s="10"/>
      <c r="G126" s="10"/>
      <c r="H126" s="10"/>
      <c r="I126" s="10"/>
      <c r="J126" s="19">
        <f>1049.77/9</f>
        <v>116.64111111111112</v>
      </c>
      <c r="K126" s="9">
        <f>J126</f>
        <v>116.64111111111112</v>
      </c>
      <c r="L126" s="55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</row>
    <row r="127" spans="2:30" x14ac:dyDescent="0.25">
      <c r="B127" s="21"/>
      <c r="C127" s="22"/>
      <c r="D127" s="11"/>
      <c r="E127" s="10">
        <f>E$126</f>
        <v>65.860000000000014</v>
      </c>
      <c r="F127" s="10"/>
      <c r="G127" s="10"/>
      <c r="H127" s="10"/>
      <c r="I127" s="10"/>
      <c r="J127" s="19">
        <f>1116.75/9</f>
        <v>124.08333333333333</v>
      </c>
      <c r="K127" s="9"/>
      <c r="L127" s="55"/>
      <c r="M127" s="10">
        <f>J127*M$7/36</f>
        <v>20.680555555555557</v>
      </c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</row>
    <row r="128" spans="2:30" x14ac:dyDescent="0.25">
      <c r="B128" s="21"/>
      <c r="C128" s="22"/>
      <c r="D128" s="11"/>
      <c r="E128" s="10">
        <f>E$126</f>
        <v>65.860000000000014</v>
      </c>
      <c r="F128" s="10"/>
      <c r="G128" s="10"/>
      <c r="H128" s="10"/>
      <c r="I128" s="10"/>
      <c r="J128" s="19">
        <f>1249.85/9</f>
        <v>138.87222222222221</v>
      </c>
      <c r="K128" s="9"/>
      <c r="L128" s="55"/>
      <c r="M128" s="10"/>
      <c r="N128" s="10"/>
      <c r="O128" s="10"/>
      <c r="P128" s="10"/>
      <c r="Q128" s="10">
        <f>J128</f>
        <v>138.87222222222221</v>
      </c>
      <c r="R128" s="10">
        <f t="shared" ref="R128" si="74">Q128/2000</f>
        <v>6.9436111111111101E-2</v>
      </c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</row>
    <row r="129" spans="2:30" x14ac:dyDescent="0.25">
      <c r="B129" s="21"/>
      <c r="C129" s="22"/>
      <c r="D129" s="11"/>
      <c r="E129" s="10"/>
      <c r="F129" s="10"/>
      <c r="G129" s="10"/>
      <c r="H129" s="10"/>
      <c r="I129" s="10"/>
      <c r="J129" s="19"/>
      <c r="K129" s="9"/>
      <c r="L129" s="55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</row>
    <row r="130" spans="2:30" x14ac:dyDescent="0.25">
      <c r="B130" s="21">
        <v>1029.69</v>
      </c>
      <c r="C130" s="22">
        <v>1100</v>
      </c>
      <c r="D130" s="11" t="s">
        <v>19</v>
      </c>
      <c r="E130" s="10">
        <f>C130-B130</f>
        <v>70.309999999999945</v>
      </c>
      <c r="F130" s="10"/>
      <c r="G130" s="10"/>
      <c r="H130" s="10"/>
      <c r="I130" s="10"/>
      <c r="J130" s="19">
        <f>1045.596/9</f>
        <v>116.17733333333334</v>
      </c>
      <c r="K130" s="9">
        <f>J130</f>
        <v>116.17733333333334</v>
      </c>
      <c r="L130" s="55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</row>
    <row r="131" spans="2:30" x14ac:dyDescent="0.25">
      <c r="B131" s="21"/>
      <c r="C131" s="22"/>
      <c r="D131" s="11"/>
      <c r="E131" s="10">
        <f>E$130</f>
        <v>70.309999999999945</v>
      </c>
      <c r="F131" s="10"/>
      <c r="G131" s="10"/>
      <c r="H131" s="10"/>
      <c r="I131" s="10"/>
      <c r="J131" s="19">
        <f>1115.673/9</f>
        <v>123.96366666666667</v>
      </c>
      <c r="K131" s="9"/>
      <c r="L131" s="55"/>
      <c r="M131" s="10">
        <f>J131*M$7/36</f>
        <v>20.660611111111113</v>
      </c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</row>
    <row r="132" spans="2:30" x14ac:dyDescent="0.25">
      <c r="B132" s="21"/>
      <c r="C132" s="22"/>
      <c r="D132" s="11"/>
      <c r="E132" s="10">
        <f>E$130</f>
        <v>70.309999999999945</v>
      </c>
      <c r="F132" s="10"/>
      <c r="G132" s="10"/>
      <c r="H132" s="10"/>
      <c r="I132" s="10"/>
      <c r="J132" s="19">
        <f>1249.5/9</f>
        <v>138.83333333333334</v>
      </c>
      <c r="K132" s="9"/>
      <c r="L132" s="55"/>
      <c r="M132" s="10"/>
      <c r="N132" s="10"/>
      <c r="O132" s="10"/>
      <c r="P132" s="10"/>
      <c r="Q132" s="10">
        <f>J132</f>
        <v>138.83333333333334</v>
      </c>
      <c r="R132" s="10">
        <f t="shared" ref="R132" si="75">Q132/2000</f>
        <v>6.9416666666666668E-2</v>
      </c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</row>
    <row r="133" spans="2:30" x14ac:dyDescent="0.25">
      <c r="B133" s="21"/>
      <c r="C133" s="22"/>
      <c r="D133" s="11"/>
      <c r="E133" s="10"/>
      <c r="F133" s="10"/>
      <c r="G133" s="10"/>
      <c r="H133" s="10"/>
      <c r="I133" s="10"/>
      <c r="K133" s="9"/>
      <c r="L133" s="55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</row>
    <row r="134" spans="2:30" x14ac:dyDescent="0.25">
      <c r="B134" s="21">
        <v>1072.3800000000001</v>
      </c>
      <c r="C134" s="22">
        <v>1103.98</v>
      </c>
      <c r="D134" s="11" t="s">
        <v>18</v>
      </c>
      <c r="E134" s="10">
        <f t="shared" ref="E134" si="76">C134-B134</f>
        <v>31.599999999999909</v>
      </c>
      <c r="F134" s="10"/>
      <c r="G134" s="10"/>
      <c r="H134" s="10"/>
      <c r="I134" s="10"/>
      <c r="J134" s="19">
        <f>965.234/9</f>
        <v>107.24822222222222</v>
      </c>
      <c r="K134" s="9">
        <f>J134</f>
        <v>107.24822222222222</v>
      </c>
      <c r="L134" s="55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</row>
    <row r="135" spans="2:30" x14ac:dyDescent="0.25">
      <c r="B135" s="21"/>
      <c r="C135" s="22"/>
      <c r="D135" s="11"/>
      <c r="E135" s="10">
        <f>E$134</f>
        <v>31.599999999999909</v>
      </c>
      <c r="F135" s="10"/>
      <c r="G135" s="10"/>
      <c r="H135" s="10"/>
      <c r="I135" s="10"/>
      <c r="J135" s="19">
        <f>1029.235/9</f>
        <v>114.35944444444443</v>
      </c>
      <c r="K135" s="9"/>
      <c r="L135" s="55"/>
      <c r="M135" s="10">
        <f>J135*M$7/36</f>
        <v>19.059907407407408</v>
      </c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</row>
    <row r="136" spans="2:30" x14ac:dyDescent="0.25">
      <c r="B136" s="21"/>
      <c r="C136" s="22"/>
      <c r="D136" s="11"/>
      <c r="E136" s="10">
        <f>E$134</f>
        <v>31.599999999999909</v>
      </c>
      <c r="F136" s="10"/>
      <c r="G136" s="10"/>
      <c r="H136" s="10"/>
      <c r="I136" s="10"/>
      <c r="J136" s="19">
        <f>1145.07/9</f>
        <v>127.22999999999999</v>
      </c>
      <c r="K136" s="9"/>
      <c r="L136" s="55"/>
      <c r="M136" s="10"/>
      <c r="N136" s="10"/>
      <c r="O136" s="10"/>
      <c r="P136" s="10"/>
      <c r="Q136" s="10">
        <f>J136</f>
        <v>127.22999999999999</v>
      </c>
      <c r="R136" s="10">
        <f t="shared" ref="R136" si="77">Q136/2000</f>
        <v>6.3614999999999991E-2</v>
      </c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</row>
    <row r="137" spans="2:30" x14ac:dyDescent="0.25">
      <c r="B137" s="21"/>
      <c r="C137" s="22"/>
      <c r="D137" s="11"/>
      <c r="E137" s="10"/>
      <c r="F137" s="10"/>
      <c r="G137" s="10"/>
      <c r="H137" s="10"/>
      <c r="I137" s="10"/>
      <c r="J137" s="19"/>
      <c r="K137" s="9"/>
      <c r="L137" s="55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</row>
    <row r="138" spans="2:30" x14ac:dyDescent="0.25">
      <c r="B138" s="17" t="s">
        <v>33</v>
      </c>
      <c r="C138" s="22"/>
      <c r="D138" s="11"/>
      <c r="E138" s="10"/>
      <c r="F138" s="10"/>
      <c r="G138" s="10"/>
      <c r="H138" s="10"/>
      <c r="I138" s="10"/>
      <c r="J138" s="19"/>
      <c r="K138" s="9"/>
      <c r="L138" s="55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</row>
    <row r="139" spans="2:30" x14ac:dyDescent="0.25">
      <c r="B139" s="45">
        <v>663.55</v>
      </c>
      <c r="C139" s="46">
        <v>675.87</v>
      </c>
      <c r="D139" s="11"/>
      <c r="E139" s="44">
        <f t="shared" ref="E139" si="78">C139-B139</f>
        <v>12.32000000000005</v>
      </c>
      <c r="F139" s="47">
        <v>26.17</v>
      </c>
      <c r="G139" s="47">
        <v>26.54</v>
      </c>
      <c r="H139" s="10">
        <f>(F139+G139)/2</f>
        <v>26.355</v>
      </c>
      <c r="I139" s="10">
        <f>H139*E139/9</f>
        <v>36.077066666666809</v>
      </c>
      <c r="J139" s="30"/>
      <c r="K139" s="59"/>
      <c r="L139" s="55">
        <f>I139</f>
        <v>36.077066666666809</v>
      </c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</row>
    <row r="140" spans="2:30" x14ac:dyDescent="0.25">
      <c r="B140" s="21"/>
      <c r="C140" s="22"/>
      <c r="D140" s="11"/>
      <c r="E140" s="44">
        <f>E139</f>
        <v>12.32000000000005</v>
      </c>
      <c r="F140" s="10">
        <f>F139+1</f>
        <v>27.17</v>
      </c>
      <c r="G140" s="10">
        <f>G139+1</f>
        <v>27.54</v>
      </c>
      <c r="H140" s="10">
        <f t="shared" ref="H140:H141" si="79">(F140+G140)/2</f>
        <v>27.355</v>
      </c>
      <c r="I140" s="10">
        <f t="shared" ref="I140:I141" si="80">H140*E140/9</f>
        <v>37.445955555555706</v>
      </c>
      <c r="J140" s="30"/>
      <c r="K140" s="28"/>
      <c r="L140" s="55"/>
      <c r="M140" s="10">
        <f>I140*0.1666667</f>
        <v>6.2409938407911358</v>
      </c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</row>
    <row r="141" spans="2:30" x14ac:dyDescent="0.25">
      <c r="B141" s="21"/>
      <c r="C141" s="22"/>
      <c r="D141" s="11"/>
      <c r="E141" s="44">
        <f>E139</f>
        <v>12.32000000000005</v>
      </c>
      <c r="F141" s="10">
        <f>F140+2</f>
        <v>29.17</v>
      </c>
      <c r="G141" s="10">
        <f>G140+2</f>
        <v>29.54</v>
      </c>
      <c r="H141" s="10">
        <f t="shared" si="79"/>
        <v>29.355</v>
      </c>
      <c r="I141" s="10">
        <f t="shared" si="80"/>
        <v>40.183733333333493</v>
      </c>
      <c r="J141" s="30"/>
      <c r="K141" s="28"/>
      <c r="L141" s="55"/>
      <c r="M141" s="10"/>
      <c r="N141" s="10"/>
      <c r="O141" s="10"/>
      <c r="P141" s="10"/>
      <c r="Q141" s="10">
        <f>I141</f>
        <v>40.183733333333493</v>
      </c>
      <c r="R141" s="10">
        <f t="shared" ref="R141" si="81">Q141/2000</f>
        <v>2.0091866666666746E-2</v>
      </c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</row>
    <row r="142" spans="2:30" x14ac:dyDescent="0.25">
      <c r="B142" s="21"/>
      <c r="C142" s="22"/>
      <c r="D142" s="11"/>
      <c r="E142" s="10"/>
      <c r="F142" s="10"/>
      <c r="G142" s="10"/>
      <c r="H142" s="10"/>
      <c r="I142" s="10"/>
      <c r="J142" s="30"/>
      <c r="K142" s="28"/>
      <c r="L142" s="55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</row>
    <row r="143" spans="2:30" x14ac:dyDescent="0.25">
      <c r="B143" s="45">
        <v>675.87</v>
      </c>
      <c r="C143" s="46">
        <v>795.87</v>
      </c>
      <c r="D143" s="11"/>
      <c r="E143" s="44">
        <f t="shared" ref="E143" si="82">C143-B143</f>
        <v>120</v>
      </c>
      <c r="F143" s="47">
        <v>26.54</v>
      </c>
      <c r="G143" s="44">
        <v>33</v>
      </c>
      <c r="H143" s="10">
        <f>(F143+G143)/2</f>
        <v>29.77</v>
      </c>
      <c r="I143" s="10">
        <f>H143*E143/9</f>
        <v>396.93333333333334</v>
      </c>
      <c r="J143" s="30"/>
      <c r="K143" s="59"/>
      <c r="L143" s="55">
        <f>I143</f>
        <v>396.93333333333334</v>
      </c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</row>
    <row r="144" spans="2:30" x14ac:dyDescent="0.25">
      <c r="B144" s="21"/>
      <c r="C144" s="22"/>
      <c r="D144" s="11"/>
      <c r="E144" s="44">
        <f>E143</f>
        <v>120</v>
      </c>
      <c r="F144" s="10">
        <f>F143+1</f>
        <v>27.54</v>
      </c>
      <c r="G144" s="10">
        <f>G143+1</f>
        <v>34</v>
      </c>
      <c r="H144" s="10">
        <f t="shared" ref="H144:H145" si="83">(F144+G144)/2</f>
        <v>30.77</v>
      </c>
      <c r="I144" s="10">
        <f t="shared" ref="I144:I145" si="84">H144*E144/9</f>
        <v>410.26666666666665</v>
      </c>
      <c r="J144" s="30"/>
      <c r="K144" s="28"/>
      <c r="L144" s="55"/>
      <c r="M144" s="10">
        <f>I144*0.1666667</f>
        <v>68.37779145333333</v>
      </c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</row>
    <row r="145" spans="2:30" x14ac:dyDescent="0.25">
      <c r="B145" s="21"/>
      <c r="C145" s="22"/>
      <c r="D145" s="11"/>
      <c r="E145" s="44">
        <f>E143</f>
        <v>120</v>
      </c>
      <c r="F145" s="10">
        <f>F144+2</f>
        <v>29.54</v>
      </c>
      <c r="G145" s="10">
        <f>G144+2</f>
        <v>36</v>
      </c>
      <c r="H145" s="10">
        <f t="shared" si="83"/>
        <v>32.769999999999996</v>
      </c>
      <c r="I145" s="10">
        <f t="shared" si="84"/>
        <v>436.93333333333328</v>
      </c>
      <c r="J145" s="30"/>
      <c r="K145" s="28"/>
      <c r="L145" s="55"/>
      <c r="M145" s="10"/>
      <c r="N145" s="10"/>
      <c r="O145" s="10"/>
      <c r="P145" s="10"/>
      <c r="Q145" s="10">
        <f>I145</f>
        <v>436.93333333333328</v>
      </c>
      <c r="R145" s="10">
        <f t="shared" ref="R145" si="85">Q145/2000</f>
        <v>0.21846666666666664</v>
      </c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</row>
    <row r="146" spans="2:30" x14ac:dyDescent="0.25">
      <c r="B146" s="21"/>
      <c r="C146" s="22"/>
      <c r="D146" s="11"/>
      <c r="E146" s="10"/>
      <c r="F146" s="10"/>
      <c r="G146" s="10"/>
      <c r="H146" s="10"/>
      <c r="I146" s="10"/>
      <c r="J146" s="30"/>
      <c r="K146" s="28"/>
      <c r="L146" s="55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</row>
    <row r="147" spans="2:30" x14ac:dyDescent="0.25">
      <c r="B147" s="49">
        <v>795.87</v>
      </c>
      <c r="C147" s="48">
        <v>831</v>
      </c>
      <c r="D147" s="58"/>
      <c r="E147" s="47">
        <f t="shared" ref="E147" si="86">C147-B147</f>
        <v>35.129999999999995</v>
      </c>
      <c r="F147" s="47">
        <v>33</v>
      </c>
      <c r="G147" s="47">
        <v>35.340000000000003</v>
      </c>
      <c r="H147" s="47">
        <f>(F147+G147)/2</f>
        <v>34.17</v>
      </c>
      <c r="I147" s="47">
        <f>H147*E147/9</f>
        <v>133.37689999999998</v>
      </c>
      <c r="J147" s="62"/>
      <c r="K147" s="63"/>
      <c r="L147" s="55">
        <f>I147</f>
        <v>133.37689999999998</v>
      </c>
      <c r="M147" s="47"/>
      <c r="N147" s="47"/>
      <c r="O147" s="47"/>
      <c r="P147" s="47"/>
      <c r="Q147" s="47"/>
      <c r="R147" s="47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</row>
    <row r="148" spans="2:30" x14ac:dyDescent="0.25">
      <c r="B148" s="49"/>
      <c r="C148" s="48"/>
      <c r="D148" s="58"/>
      <c r="E148" s="47">
        <f>E147</f>
        <v>35.129999999999995</v>
      </c>
      <c r="F148" s="47">
        <f>F147+1</f>
        <v>34</v>
      </c>
      <c r="G148" s="47">
        <f>G147+1</f>
        <v>36.340000000000003</v>
      </c>
      <c r="H148" s="47">
        <f t="shared" ref="H148:H149" si="87">(F148+G148)/2</f>
        <v>35.17</v>
      </c>
      <c r="I148" s="47">
        <f t="shared" ref="I148:I149" si="88">H148*E148/9</f>
        <v>137.28023333333331</v>
      </c>
      <c r="J148" s="60"/>
      <c r="K148" s="52"/>
      <c r="L148" s="55"/>
      <c r="M148" s="47">
        <f>I148*0.1666667</f>
        <v>22.880043464896662</v>
      </c>
      <c r="N148" s="47"/>
      <c r="O148" s="47"/>
      <c r="P148" s="47"/>
      <c r="Q148" s="47"/>
      <c r="R148" s="47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</row>
    <row r="149" spans="2:30" x14ac:dyDescent="0.25">
      <c r="B149" s="49"/>
      <c r="C149" s="48"/>
      <c r="D149" s="58"/>
      <c r="E149" s="47">
        <f>E147</f>
        <v>35.129999999999995</v>
      </c>
      <c r="F149" s="47">
        <f>F148+2</f>
        <v>36</v>
      </c>
      <c r="G149" s="47">
        <f>G148+2</f>
        <v>38.340000000000003</v>
      </c>
      <c r="H149" s="47">
        <f t="shared" si="87"/>
        <v>37.17</v>
      </c>
      <c r="I149" s="47">
        <f t="shared" si="88"/>
        <v>145.08689999999999</v>
      </c>
      <c r="J149" s="60"/>
      <c r="K149" s="52"/>
      <c r="L149" s="55"/>
      <c r="M149" s="47"/>
      <c r="N149" s="47"/>
      <c r="O149" s="47"/>
      <c r="P149" s="47"/>
      <c r="Q149" s="47">
        <f>I149</f>
        <v>145.08689999999999</v>
      </c>
      <c r="R149" s="47">
        <f t="shared" ref="R149" si="89">Q149/2000</f>
        <v>7.2543449999999995E-2</v>
      </c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</row>
    <row r="150" spans="2:30" x14ac:dyDescent="0.25">
      <c r="B150" s="49"/>
      <c r="C150" s="48"/>
      <c r="D150" s="58"/>
      <c r="E150" s="47"/>
      <c r="F150" s="47"/>
      <c r="G150" s="47"/>
      <c r="H150" s="47"/>
      <c r="I150" s="47"/>
      <c r="J150" s="60"/>
      <c r="K150" s="52"/>
      <c r="L150" s="55"/>
      <c r="M150" s="47"/>
      <c r="N150" s="47"/>
      <c r="O150" s="47"/>
      <c r="P150" s="47"/>
      <c r="Q150" s="47"/>
      <c r="R150" s="47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</row>
    <row r="151" spans="2:30" x14ac:dyDescent="0.25">
      <c r="B151" s="49">
        <v>831</v>
      </c>
      <c r="C151" s="48">
        <v>975.87</v>
      </c>
      <c r="D151" s="58"/>
      <c r="E151" s="47">
        <f t="shared" ref="E151" si="90">C151-B151</f>
        <v>144.87</v>
      </c>
      <c r="F151" s="47">
        <v>35.340000000000003</v>
      </c>
      <c r="G151" s="47">
        <v>45</v>
      </c>
      <c r="H151" s="47">
        <f>(F151+G151)/2</f>
        <v>40.17</v>
      </c>
      <c r="I151" s="47">
        <f>H151*E151/9</f>
        <v>646.60310000000004</v>
      </c>
      <c r="J151" s="60"/>
      <c r="K151" s="52">
        <f>I151</f>
        <v>646.60310000000004</v>
      </c>
      <c r="L151" s="55"/>
      <c r="M151" s="47"/>
      <c r="N151" s="47"/>
      <c r="O151" s="47"/>
      <c r="P151" s="47"/>
      <c r="Q151" s="47"/>
      <c r="R151" s="47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</row>
    <row r="152" spans="2:30" x14ac:dyDescent="0.25">
      <c r="B152" s="49"/>
      <c r="C152" s="48"/>
      <c r="D152" s="58"/>
      <c r="E152" s="47">
        <f>E151</f>
        <v>144.87</v>
      </c>
      <c r="F152" s="47">
        <f>F151+1</f>
        <v>36.340000000000003</v>
      </c>
      <c r="G152" s="47">
        <f>G151+1</f>
        <v>46</v>
      </c>
      <c r="H152" s="47">
        <f t="shared" ref="H152:H153" si="91">(F152+G152)/2</f>
        <v>41.17</v>
      </c>
      <c r="I152" s="47">
        <f t="shared" ref="I152:I153" si="92">H152*E152/9</f>
        <v>662.69976666666673</v>
      </c>
      <c r="J152" s="60"/>
      <c r="K152" s="52"/>
      <c r="L152" s="55"/>
      <c r="M152" s="47">
        <f>I152*0.1666667</f>
        <v>110.44998320110335</v>
      </c>
      <c r="N152" s="47"/>
      <c r="O152" s="47"/>
      <c r="P152" s="47"/>
      <c r="Q152" s="47"/>
      <c r="R152" s="47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</row>
    <row r="153" spans="2:30" x14ac:dyDescent="0.25">
      <c r="B153" s="49"/>
      <c r="C153" s="48"/>
      <c r="D153" s="58"/>
      <c r="E153" s="47">
        <f>E151</f>
        <v>144.87</v>
      </c>
      <c r="F153" s="47">
        <f>F152+2</f>
        <v>38.340000000000003</v>
      </c>
      <c r="G153" s="47">
        <f>G152+2</f>
        <v>48</v>
      </c>
      <c r="H153" s="47">
        <f t="shared" si="91"/>
        <v>43.17</v>
      </c>
      <c r="I153" s="47">
        <f t="shared" si="92"/>
        <v>694.8931</v>
      </c>
      <c r="J153" s="60"/>
      <c r="K153" s="52"/>
      <c r="L153" s="55"/>
      <c r="M153" s="47"/>
      <c r="N153" s="47"/>
      <c r="O153" s="47"/>
      <c r="P153" s="47"/>
      <c r="Q153" s="47">
        <f>I153</f>
        <v>694.8931</v>
      </c>
      <c r="R153" s="47">
        <f t="shared" ref="R153" si="93">Q153/2000</f>
        <v>0.34744655000000002</v>
      </c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</row>
    <row r="154" spans="2:30" x14ac:dyDescent="0.25">
      <c r="B154" s="21"/>
      <c r="C154" s="22"/>
      <c r="D154" s="11"/>
      <c r="E154" s="10"/>
      <c r="F154" s="10"/>
      <c r="G154" s="10"/>
      <c r="H154" s="10"/>
      <c r="I154" s="10"/>
      <c r="J154" s="19"/>
      <c r="K154" s="9"/>
      <c r="L154" s="55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</row>
    <row r="155" spans="2:30" x14ac:dyDescent="0.25">
      <c r="B155" s="45">
        <v>975.87</v>
      </c>
      <c r="C155" s="48">
        <v>1280.4000000000001</v>
      </c>
      <c r="D155" s="11"/>
      <c r="E155" s="44">
        <f t="shared" ref="E155" si="94">C155-B155</f>
        <v>304.53000000000009</v>
      </c>
      <c r="F155" s="44">
        <v>45</v>
      </c>
      <c r="G155" s="44">
        <v>45</v>
      </c>
      <c r="H155" s="10">
        <f>(F155+G155)/2</f>
        <v>45</v>
      </c>
      <c r="I155" s="10">
        <f>H155*E155/9</f>
        <v>1522.6500000000005</v>
      </c>
      <c r="J155" s="19"/>
      <c r="K155" s="9">
        <f>I155</f>
        <v>1522.6500000000005</v>
      </c>
      <c r="L155" s="55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</row>
    <row r="156" spans="2:30" x14ac:dyDescent="0.25">
      <c r="B156" s="21"/>
      <c r="C156" s="22"/>
      <c r="D156" s="11"/>
      <c r="E156" s="44">
        <f>E155</f>
        <v>304.53000000000009</v>
      </c>
      <c r="F156" s="10">
        <f>F155+1</f>
        <v>46</v>
      </c>
      <c r="G156" s="10">
        <f>G155+1</f>
        <v>46</v>
      </c>
      <c r="H156" s="10">
        <f t="shared" ref="H156:H157" si="95">(F156+G156)/2</f>
        <v>46</v>
      </c>
      <c r="I156" s="10">
        <f t="shared" ref="I156:I157" si="96">H156*E156/9</f>
        <v>1556.4866666666671</v>
      </c>
      <c r="J156" s="19"/>
      <c r="K156" s="9"/>
      <c r="L156" s="55"/>
      <c r="M156" s="10">
        <f>I156*0.1666667</f>
        <v>259.41449632733344</v>
      </c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</row>
    <row r="157" spans="2:30" x14ac:dyDescent="0.25">
      <c r="B157" s="21"/>
      <c r="C157" s="22"/>
      <c r="D157" s="11"/>
      <c r="E157" s="44">
        <f>E155</f>
        <v>304.53000000000009</v>
      </c>
      <c r="F157" s="10">
        <f>F156+2</f>
        <v>48</v>
      </c>
      <c r="G157" s="10">
        <f>G156+2</f>
        <v>48</v>
      </c>
      <c r="H157" s="10">
        <f t="shared" si="95"/>
        <v>48</v>
      </c>
      <c r="I157" s="10">
        <f t="shared" si="96"/>
        <v>1624.1600000000005</v>
      </c>
      <c r="J157" s="19"/>
      <c r="K157" s="9"/>
      <c r="L157" s="55"/>
      <c r="M157" s="10"/>
      <c r="N157" s="10"/>
      <c r="O157" s="10"/>
      <c r="P157" s="10"/>
      <c r="Q157" s="10">
        <f>I157</f>
        <v>1624.1600000000005</v>
      </c>
      <c r="R157" s="10">
        <f t="shared" ref="R157" si="97">Q157/2000</f>
        <v>0.81208000000000025</v>
      </c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</row>
    <row r="158" spans="2:30" x14ac:dyDescent="0.25">
      <c r="B158" s="21"/>
      <c r="C158" s="22"/>
      <c r="D158" s="11"/>
      <c r="E158" s="10"/>
      <c r="F158" s="10"/>
      <c r="G158" s="10"/>
      <c r="H158" s="10"/>
      <c r="I158" s="10"/>
      <c r="J158" s="19"/>
      <c r="K158" s="9"/>
      <c r="L158" s="55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</row>
    <row r="159" spans="2:30" x14ac:dyDescent="0.25">
      <c r="B159" s="49">
        <v>1280.4000000000001</v>
      </c>
      <c r="C159" s="48">
        <v>1348.99</v>
      </c>
      <c r="D159" s="58"/>
      <c r="E159" s="47">
        <f>C159-B159</f>
        <v>68.589999999999918</v>
      </c>
      <c r="F159" s="47"/>
      <c r="G159" s="47"/>
      <c r="H159" s="47"/>
      <c r="I159" s="47"/>
      <c r="J159" s="60">
        <v>273.64</v>
      </c>
      <c r="K159" s="52">
        <f>J159</f>
        <v>273.64</v>
      </c>
      <c r="L159" s="55"/>
      <c r="M159" s="47"/>
      <c r="N159" s="47"/>
      <c r="O159" s="47"/>
      <c r="P159" s="47"/>
      <c r="Q159" s="47"/>
      <c r="R159" s="47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</row>
    <row r="160" spans="2:30" x14ac:dyDescent="0.25">
      <c r="B160" s="61"/>
      <c r="C160" s="48"/>
      <c r="D160" s="58"/>
      <c r="E160" s="47">
        <f>E159</f>
        <v>68.589999999999918</v>
      </c>
      <c r="F160" s="47"/>
      <c r="G160" s="47"/>
      <c r="H160" s="47"/>
      <c r="I160" s="47"/>
      <c r="J160" s="60">
        <v>241.84</v>
      </c>
      <c r="K160" s="52"/>
      <c r="L160" s="55">
        <f>J160</f>
        <v>241.84</v>
      </c>
      <c r="M160" s="47"/>
      <c r="N160" s="47"/>
      <c r="O160" s="47"/>
      <c r="P160" s="47"/>
      <c r="Q160" s="47"/>
      <c r="R160" s="47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</row>
    <row r="161" spans="2:30" x14ac:dyDescent="0.25">
      <c r="B161" s="61"/>
      <c r="C161" s="48"/>
      <c r="D161" s="58"/>
      <c r="E161" s="47">
        <f>E159</f>
        <v>68.589999999999918</v>
      </c>
      <c r="F161" s="47"/>
      <c r="G161" s="47"/>
      <c r="H161" s="47"/>
      <c r="I161" s="47"/>
      <c r="J161" s="60">
        <v>87.69</v>
      </c>
      <c r="K161" s="52"/>
      <c r="L161" s="55"/>
      <c r="M161" s="47">
        <f>J161</f>
        <v>87.69</v>
      </c>
      <c r="N161" s="47"/>
      <c r="O161" s="47"/>
      <c r="P161" s="47"/>
      <c r="Q161" s="47"/>
      <c r="R161" s="47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</row>
    <row r="162" spans="2:30" x14ac:dyDescent="0.25">
      <c r="B162" s="61"/>
      <c r="C162" s="48"/>
      <c r="D162" s="58"/>
      <c r="E162" s="47">
        <f>E160</f>
        <v>68.589999999999918</v>
      </c>
      <c r="F162" s="47"/>
      <c r="G162" s="47"/>
      <c r="H162" s="47"/>
      <c r="I162" s="47"/>
      <c r="J162" s="60">
        <v>546.83000000000004</v>
      </c>
      <c r="K162" s="52"/>
      <c r="L162" s="55"/>
      <c r="M162" s="47"/>
      <c r="N162" s="47"/>
      <c r="O162" s="47"/>
      <c r="P162" s="47"/>
      <c r="Q162" s="47">
        <f>J162</f>
        <v>546.83000000000004</v>
      </c>
      <c r="R162" s="47">
        <f t="shared" ref="R162" si="98">Q162/2000</f>
        <v>0.27341500000000002</v>
      </c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</row>
    <row r="163" spans="2:30" x14ac:dyDescent="0.25">
      <c r="B163" s="17"/>
      <c r="C163" s="22"/>
      <c r="D163" s="11"/>
      <c r="E163" s="10"/>
      <c r="F163" s="10"/>
      <c r="G163" s="10"/>
      <c r="H163" s="10"/>
      <c r="I163" s="10"/>
      <c r="J163" s="19"/>
      <c r="K163" s="9"/>
      <c r="L163" s="55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</row>
    <row r="164" spans="2:30" x14ac:dyDescent="0.25">
      <c r="B164" s="17"/>
      <c r="C164" s="22"/>
      <c r="D164" s="11"/>
      <c r="E164" s="10"/>
      <c r="F164" s="10"/>
      <c r="G164" s="10"/>
      <c r="H164" s="10"/>
      <c r="I164" s="10"/>
      <c r="J164" s="19"/>
      <c r="K164" s="9"/>
      <c r="L164" s="55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</row>
    <row r="165" spans="2:30" x14ac:dyDescent="0.25">
      <c r="B165" s="17"/>
      <c r="C165" s="22"/>
      <c r="D165" s="11"/>
      <c r="E165" s="10"/>
      <c r="F165" s="10"/>
      <c r="G165" s="10"/>
      <c r="H165" s="10"/>
      <c r="I165" s="10"/>
      <c r="J165" s="19"/>
      <c r="K165" s="9"/>
      <c r="L165" s="55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</row>
    <row r="166" spans="2:30" x14ac:dyDescent="0.25">
      <c r="B166" s="17"/>
      <c r="C166" s="22"/>
      <c r="D166" s="11"/>
      <c r="E166" s="10"/>
      <c r="F166" s="10"/>
      <c r="G166" s="10"/>
      <c r="H166" s="10"/>
      <c r="I166" s="10"/>
      <c r="J166" s="19"/>
      <c r="K166" s="9"/>
      <c r="L166" s="55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</row>
    <row r="167" spans="2:30" x14ac:dyDescent="0.25">
      <c r="B167" s="17"/>
      <c r="C167" s="22"/>
      <c r="D167" s="11"/>
      <c r="E167" s="10"/>
      <c r="F167" s="10"/>
      <c r="G167" s="10"/>
      <c r="H167" s="10"/>
      <c r="I167" s="10"/>
      <c r="J167" s="19"/>
      <c r="K167" s="9"/>
      <c r="L167" s="55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</row>
    <row r="168" spans="2:30" ht="15.75" customHeight="1" thickBot="1" x14ac:dyDescent="0.3">
      <c r="B168" s="17"/>
      <c r="C168" s="22"/>
      <c r="D168" s="11"/>
      <c r="E168" s="10"/>
      <c r="F168" s="10"/>
      <c r="G168" s="10"/>
      <c r="H168" s="10"/>
      <c r="I168" s="10"/>
      <c r="J168" s="19"/>
      <c r="K168" s="14"/>
      <c r="L168" s="54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2:30" ht="18.75" customHeight="1" thickBot="1" x14ac:dyDescent="0.3">
      <c r="B169" s="83" t="s">
        <v>34</v>
      </c>
      <c r="C169" s="84"/>
      <c r="D169" s="84"/>
      <c r="E169" s="84"/>
      <c r="F169" s="84"/>
      <c r="G169" s="84"/>
      <c r="H169" s="84"/>
      <c r="I169" s="84"/>
      <c r="J169" s="85"/>
      <c r="K169" s="41"/>
      <c r="L169" s="56"/>
      <c r="M169" s="40"/>
      <c r="N169" s="40"/>
      <c r="O169" s="40"/>
      <c r="P169" s="40"/>
      <c r="Q169" s="40"/>
      <c r="R169" s="34">
        <f>ROUNDUP(SUM(R122:R166),0)</f>
        <v>3</v>
      </c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2"/>
    </row>
    <row r="170" spans="2:30" ht="18.75" customHeight="1" thickBot="1" x14ac:dyDescent="0.3">
      <c r="B170" s="80" t="s">
        <v>35</v>
      </c>
      <c r="C170" s="81"/>
      <c r="D170" s="81"/>
      <c r="E170" s="81"/>
      <c r="F170" s="81"/>
      <c r="G170" s="81"/>
      <c r="H170" s="81"/>
      <c r="I170" s="81"/>
      <c r="J170" s="82"/>
      <c r="K170" s="34">
        <f t="shared" ref="K170:Q170" si="99">ROUNDUP(SUM(K121:K167),0)</f>
        <v>2889</v>
      </c>
      <c r="L170" s="57">
        <f t="shared" si="99"/>
        <v>809</v>
      </c>
      <c r="M170" s="34">
        <f t="shared" si="99"/>
        <v>635</v>
      </c>
      <c r="N170" s="34">
        <f t="shared" si="99"/>
        <v>0</v>
      </c>
      <c r="O170" s="34">
        <f t="shared" si="99"/>
        <v>0</v>
      </c>
      <c r="P170" s="34">
        <f t="shared" si="99"/>
        <v>0</v>
      </c>
      <c r="Q170" s="34">
        <f t="shared" si="99"/>
        <v>4018</v>
      </c>
      <c r="R170" s="34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</row>
    <row r="173" spans="2:30" x14ac:dyDescent="0.25">
      <c r="R173" s="37"/>
    </row>
    <row r="174" spans="2:30" x14ac:dyDescent="0.25">
      <c r="R174" s="36"/>
    </row>
  </sheetData>
  <mergeCells count="39">
    <mergeCell ref="B170:J170"/>
    <mergeCell ref="B169:J169"/>
    <mergeCell ref="B54:J54"/>
    <mergeCell ref="B53:J53"/>
    <mergeCell ref="B108:J108"/>
    <mergeCell ref="B109:J109"/>
    <mergeCell ref="H59:H60"/>
    <mergeCell ref="I59:I60"/>
    <mergeCell ref="J59:J60"/>
    <mergeCell ref="B60:C60"/>
    <mergeCell ref="B62:C62"/>
    <mergeCell ref="H62:I62"/>
    <mergeCell ref="B59:C59"/>
    <mergeCell ref="D59:D61"/>
    <mergeCell ref="E59:E60"/>
    <mergeCell ref="F59:F60"/>
    <mergeCell ref="H4:H5"/>
    <mergeCell ref="I4:I5"/>
    <mergeCell ref="J4:J5"/>
    <mergeCell ref="B5:C5"/>
    <mergeCell ref="B7:C7"/>
    <mergeCell ref="H7:I7"/>
    <mergeCell ref="B4:C4"/>
    <mergeCell ref="D4:D6"/>
    <mergeCell ref="E4:E5"/>
    <mergeCell ref="F4:F5"/>
    <mergeCell ref="G4:G5"/>
    <mergeCell ref="G59:G60"/>
    <mergeCell ref="H116:H117"/>
    <mergeCell ref="I116:I117"/>
    <mergeCell ref="J116:J117"/>
    <mergeCell ref="B117:C117"/>
    <mergeCell ref="B119:C119"/>
    <mergeCell ref="H119:I119"/>
    <mergeCell ref="B116:C116"/>
    <mergeCell ref="D116:D118"/>
    <mergeCell ref="E116:E117"/>
    <mergeCell ref="F116:F117"/>
    <mergeCell ref="G116:G11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Gallagher, Susan</dc:creator>
  <cp:lastModifiedBy>Samuel K. Weaver</cp:lastModifiedBy>
  <dcterms:created xsi:type="dcterms:W3CDTF">2023-05-26T20:28:52Z</dcterms:created>
  <dcterms:modified xsi:type="dcterms:W3CDTF">2024-08-15T13:26:19Z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671742</vt:lpwstr>
  </property>
  <property fmtid="{D5CDD505-2E9C-101B-9397-08002B2CF9AE}" pid="3" name="Folder_Code">
    <vt:lpwstr>d0671742</vt:lpwstr>
  </property>
  <property fmtid="{D5CDD505-2E9C-101B-9397-08002B2CF9AE}" pid="4" name="Folder_Name">
    <vt:lpwstr>EngData</vt:lpwstr>
  </property>
  <property fmtid="{D5CDD505-2E9C-101B-9397-08002B2CF9AE}" pid="5" name="Folder_Description">
    <vt:lpwstr/>
  </property>
  <property fmtid="{D5CDD505-2E9C-101B-9397-08002B2CF9AE}" pid="6" name="/Folder_Name/">
    <vt:lpwstr>Projects/2022/22-02656-001/113415/400-Engineering/Roadway/EngData</vt:lpwstr>
  </property>
  <property fmtid="{D5CDD505-2E9C-101B-9397-08002B2CF9AE}" pid="7" name="/Folder_Description/">
    <vt:lpwstr>Root folder for ALL JMT Production Projects, Proposals and/or Pursuits//TUS-250-21.32/22-02656-001 - Client Design Structure</vt:lpwstr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_JLB.Admin</vt:lpwstr>
  </property>
  <property fmtid="{D5CDD505-2E9C-101B-9397-08002B2CF9AE}" pid="11" name="Folder_ManagerDesc">
    <vt:lpwstr>Bowlin, Jeff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_JLB.Admin</vt:lpwstr>
  </property>
  <property fmtid="{D5CDD505-2E9C-101B-9397-08002B2CF9AE}" pid="15" name="Folder_CreatorDesc">
    <vt:lpwstr>Bowlin, Jeff</vt:lpwstr>
  </property>
  <property fmtid="{D5CDD505-2E9C-101B-9397-08002B2CF9AE}" pid="16" name="Folder_CreateDate">
    <vt:lpwstr>2023/02/14</vt:lpwstr>
  </property>
  <property fmtid="{D5CDD505-2E9C-101B-9397-08002B2CF9AE}" pid="17" name="Folder_Updater">
    <vt:lpwstr>SGallagher</vt:lpwstr>
  </property>
  <property fmtid="{D5CDD505-2E9C-101B-9397-08002B2CF9AE}" pid="18" name="Folder_UpdaterDesc">
    <vt:lpwstr>Gallagher, Susan</vt:lpwstr>
  </property>
  <property fmtid="{D5CDD505-2E9C-101B-9397-08002B2CF9AE}" pid="19" name="Folder_UpdateDate">
    <vt:lpwstr>2024/01/18</vt:lpwstr>
  </property>
  <property fmtid="{D5CDD505-2E9C-101B-9397-08002B2CF9AE}" pid="20" name="Document_Number">
    <vt:lpwstr>9</vt:lpwstr>
  </property>
  <property fmtid="{D5CDD505-2E9C-101B-9397-08002B2CF9AE}" pid="21" name="Document_Name">
    <vt:lpwstr>Pavement Calcs.xlsx</vt:lpwstr>
  </property>
  <property fmtid="{D5CDD505-2E9C-101B-9397-08002B2CF9AE}" pid="22" name="Document_FileName">
    <vt:lpwstr>Pavement Calcs.xlsx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